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56836098-5DD0-4B17-88CA-294C99ACF049}" xr6:coauthVersionLast="47" xr6:coauthVersionMax="47" xr10:uidLastSave="{00000000-0000-0000-0000-000000000000}"/>
  <bookViews>
    <workbookView xWindow="-120" yWindow="-120" windowWidth="20730" windowHeight="11040" xr2:uid="{90DDF3CB-3894-4F32-8A4B-3F431E87F3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<sst xmlns="http://schemas.openxmlformats.org/spreadsheetml/2006/main" count="29" uniqueCount="25">
  <si>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IT0005517195 - BTP ITALIA EX 22/11/22-22/11/28      18EMISS TASSO 1.6                                                         </t>
  </si>
  <si>
    <t>Calcolo del Coefficiente di Indicizzazione relativo al mese di SETTEMBRE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</si>
  <si>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</si>
  <si>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</si>
  <si>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</si>
  <si>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</si>
  <si>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</si>
  <si>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</si>
  <si>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</si>
  <si>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</si>
  <si>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</si>
  <si>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</si>
  <si>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</si>
  <si>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>SETTEMBRE</t>
  </si>
  <si>
    <t>IE m - 3</t>
  </si>
  <si>
    <t xml:space="preserve"> INDICE DEFINITIVO LUGLIO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</si>
  <si>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</si>
  <si>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</si>
  <si>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</si>
  <si>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</si>
  <si>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</si>
  <si>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</si>
  <si>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12/08/2026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</si>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</sst>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1CF9F-1BF7-4254-ACE9-750DE9BB5867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"22/05/26"</f>
        <v>22/05/26</v>
      </c>
      <c r="B12" s="14" t="str">
        <f>"100.90"</f>
        <v>100.90</v>
      </c>
      <c r="C12" s="14" t="str">
        <f>"101.50"</f>
        <v>101.50</v>
      </c>
      <c r="D12" s="14" t="str">
        <f>"21"</f>
        <v>21</v>
      </c>
      <c r="E12" s="14" t="str">
        <f>"31"</f>
        <v>31</v>
      </c>
      <c r="F12" s="14"/>
      <c r="G12" s="13" t="str">
        <f>"101.30645"</f>
        <v>101.30645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"01/09/2026"</f>
        <v>01/09/2026</v>
      </c>
      <c r="C26" s="40" t="str">
        <f>"0"</f>
        <v>0</v>
      </c>
      <c r="D26" s="40"/>
      <c r="E26" s="43" t="str">
        <f>"102.80000"</f>
        <v>102.80000</v>
      </c>
      <c r="F26" s="40"/>
      <c r="G26" s="44" t="str">
        <f>" 1.01474"</f>
        <v xml:space="preserve"> 1.01474</v>
      </c>
    </row>
    <row r="27" spans="1:7" x14ac:dyDescent="0.2">
      <c r="B27" s="40" t="str">
        <f>"02/09/2026"</f>
        <v>02/09/2026</v>
      </c>
      <c r="C27" s="40" t="str">
        <f>"1"</f>
        <v>1</v>
      </c>
      <c r="D27" s="40"/>
      <c r="E27" s="43" t="str">
        <f>"102.81000"</f>
        <v>102.81000</v>
      </c>
      <c r="F27" s="40"/>
      <c r="G27" s="44" t="str">
        <f>" 1.01484"</f>
        <v xml:space="preserve"> 1.01484</v>
      </c>
    </row>
    <row r="28" spans="1:7" x14ac:dyDescent="0.2">
      <c r="B28" s="40" t="str">
        <f>"03/09/2026"</f>
        <v>03/09/2026</v>
      </c>
      <c r="C28" s="40" t="str">
        <f>"2"</f>
        <v>2</v>
      </c>
      <c r="D28" s="40"/>
      <c r="E28" s="43" t="str">
        <f>"102.82000"</f>
        <v>102.82000</v>
      </c>
      <c r="F28" s="40"/>
      <c r="G28" s="44" t="str">
        <f>" 1.01494"</f>
        <v xml:space="preserve"> 1.01494</v>
      </c>
    </row>
    <row r="29" spans="1:7" x14ac:dyDescent="0.2">
      <c r="B29" s="40" t="str">
        <f>"04/09/2026"</f>
        <v>04/09/2026</v>
      </c>
      <c r="C29" s="40" t="str">
        <f>"3"</f>
        <v>3</v>
      </c>
      <c r="D29" s="40"/>
      <c r="E29" s="43" t="str">
        <f>"102.83000"</f>
        <v>102.83000</v>
      </c>
      <c r="F29" s="40"/>
      <c r="G29" s="44" t="str">
        <f>" 1.01504"</f>
        <v xml:space="preserve"> 1.01504</v>
      </c>
    </row>
    <row r="30" spans="1:7" x14ac:dyDescent="0.2">
      <c r="B30" s="40" t="str">
        <f>"05/09/2026"</f>
        <v>05/09/2026</v>
      </c>
      <c r="C30" s="40" t="str">
        <f>"4"</f>
        <v>4</v>
      </c>
      <c r="D30" s="40"/>
      <c r="E30" s="43" t="str">
        <f>"102.84000"</f>
        <v>102.84000</v>
      </c>
      <c r="F30" s="40"/>
      <c r="G30" s="44" t="str">
        <f>" 1.01514"</f>
        <v xml:space="preserve"> 1.01514</v>
      </c>
    </row>
    <row r="31" spans="1:7" x14ac:dyDescent="0.2">
      <c r="B31" s="40" t="str">
        <f>"06/09/2026"</f>
        <v>06/09/2026</v>
      </c>
      <c r="C31" s="40" t="str">
        <f>"5"</f>
        <v>5</v>
      </c>
      <c r="D31" s="40"/>
      <c r="E31" s="43" t="str">
        <f>"102.85000"</f>
        <v>102.85000</v>
      </c>
      <c r="F31" s="40"/>
      <c r="G31" s="44" t="str">
        <f>" 1.01524"</f>
        <v xml:space="preserve"> 1.01524</v>
      </c>
    </row>
    <row r="32" spans="1:7" x14ac:dyDescent="0.2">
      <c r="B32" s="40" t="str">
        <f>"07/09/2026"</f>
        <v>07/09/2026</v>
      </c>
      <c r="C32" s="40" t="str">
        <f>"6"</f>
        <v>6</v>
      </c>
      <c r="D32" s="40"/>
      <c r="E32" s="43" t="str">
        <f>"102.86000"</f>
        <v>102.86000</v>
      </c>
      <c r="F32" s="40"/>
      <c r="G32" s="44" t="str">
        <f>" 1.01534"</f>
        <v xml:space="preserve"> 1.01534</v>
      </c>
    </row>
    <row r="33" spans="2:7" x14ac:dyDescent="0.2">
      <c r="B33" s="40" t="str">
        <f>"08/09/2026"</f>
        <v>08/09/2026</v>
      </c>
      <c r="C33" s="40" t="str">
        <f>"7"</f>
        <v>7</v>
      </c>
      <c r="D33" s="40"/>
      <c r="E33" s="43" t="str">
        <f>"102.87000"</f>
        <v>102.87000</v>
      </c>
      <c r="F33" s="40"/>
      <c r="G33" s="44" t="str">
        <f>" 1.01543"</f>
        <v xml:space="preserve"> 1.01543</v>
      </c>
    </row>
    <row r="34" spans="2:7" x14ac:dyDescent="0.2">
      <c r="B34" s="40" t="str">
        <f>"09/09/2026"</f>
        <v>09/09/2026</v>
      </c>
      <c r="C34" s="40" t="str">
        <f>"8"</f>
        <v>8</v>
      </c>
      <c r="D34" s="40"/>
      <c r="E34" s="43" t="str">
        <f>"102.88000"</f>
        <v>102.88000</v>
      </c>
      <c r="F34" s="40"/>
      <c r="G34" s="44" t="str">
        <f>" 1.01553"</f>
        <v xml:space="preserve"> 1.01553</v>
      </c>
    </row>
    <row r="35" spans="2:7" x14ac:dyDescent="0.2">
      <c r="B35" s="40" t="str">
        <f>"10/09/2026"</f>
        <v>10/09/2026</v>
      </c>
      <c r="C35" s="40" t="str">
        <f>"9"</f>
        <v>9</v>
      </c>
      <c r="D35" s="40"/>
      <c r="E35" s="43" t="str">
        <f>"102.89000"</f>
        <v>102.89000</v>
      </c>
      <c r="F35" s="40"/>
      <c r="G35" s="44" t="str">
        <f>" 1.01563"</f>
        <v xml:space="preserve"> 1.01563</v>
      </c>
    </row>
    <row r="36" spans="2:7" x14ac:dyDescent="0.2">
      <c r="B36" s="40" t="str">
        <f>"11/09/2026"</f>
        <v>11/09/2026</v>
      </c>
      <c r="C36" s="40" t="str">
        <f>"10"</f>
        <v>10</v>
      </c>
      <c r="D36" s="40"/>
      <c r="E36" s="43" t="str">
        <f>"102.90000"</f>
        <v>102.90000</v>
      </c>
      <c r="F36" s="40"/>
      <c r="G36" s="44" t="str">
        <f>" 1.01573"</f>
        <v xml:space="preserve"> 1.01573</v>
      </c>
    </row>
    <row r="37" spans="2:7" x14ac:dyDescent="0.2">
      <c r="B37" s="40" t="str">
        <f>"12/09/2026"</f>
        <v>12/09/2026</v>
      </c>
      <c r="C37" s="40" t="str">
        <f>"11"</f>
        <v>11</v>
      </c>
      <c r="D37" s="40"/>
      <c r="E37" s="43" t="str">
        <f>"102.91000"</f>
        <v>102.91000</v>
      </c>
      <c r="F37" s="40"/>
      <c r="G37" s="44" t="str">
        <f>" 1.01583"</f>
        <v xml:space="preserve"> 1.01583</v>
      </c>
    </row>
    <row r="38" spans="2:7" x14ac:dyDescent="0.2">
      <c r="B38" s="40" t="str">
        <f>"13/09/2026"</f>
        <v>13/09/2026</v>
      </c>
      <c r="C38" s="40" t="str">
        <f>"12"</f>
        <v>12</v>
      </c>
      <c r="D38" s="40"/>
      <c r="E38" s="43" t="str">
        <f>"102.92000"</f>
        <v>102.92000</v>
      </c>
      <c r="F38" s="40"/>
      <c r="G38" s="44" t="str">
        <f>" 1.01593"</f>
        <v xml:space="preserve"> 1.01593</v>
      </c>
    </row>
    <row r="39" spans="2:7" x14ac:dyDescent="0.2">
      <c r="B39" s="40" t="str">
        <f>"14/09/2026"</f>
        <v>14/09/2026</v>
      </c>
      <c r="C39" s="40" t="str">
        <f>"13"</f>
        <v>13</v>
      </c>
      <c r="D39" s="40"/>
      <c r="E39" s="43" t="str">
        <f>"102.93000"</f>
        <v>102.93000</v>
      </c>
      <c r="F39" s="40"/>
      <c r="G39" s="44" t="str">
        <f>" 1.01603"</f>
        <v xml:space="preserve"> 1.01603</v>
      </c>
    </row>
    <row r="40" spans="2:7" x14ac:dyDescent="0.2">
      <c r="B40" s="40" t="str">
        <f>"15/09/2026"</f>
        <v>15/09/2026</v>
      </c>
      <c r="C40" s="40" t="str">
        <f>"14"</f>
        <v>14</v>
      </c>
      <c r="D40" s="40"/>
      <c r="E40" s="43" t="str">
        <f>"102.94000"</f>
        <v>102.94000</v>
      </c>
      <c r="F40" s="40"/>
      <c r="G40" s="44" t="str">
        <f>" 1.01612"</f>
        <v xml:space="preserve"> 1.01612</v>
      </c>
    </row>
    <row r="41" spans="2:7" x14ac:dyDescent="0.2">
      <c r="B41" s="40" t="str">
        <f>"16/09/2026"</f>
        <v>16/09/2026</v>
      </c>
      <c r="C41" s="40" t="str">
        <f>"15"</f>
        <v>15</v>
      </c>
      <c r="D41" s="40"/>
      <c r="E41" s="43" t="str">
        <f>"102.95000"</f>
        <v>102.95000</v>
      </c>
      <c r="F41" s="40"/>
      <c r="G41" s="44" t="str">
        <f>" 1.01622"</f>
        <v xml:space="preserve"> 1.01622</v>
      </c>
    </row>
    <row r="42" spans="2:7" x14ac:dyDescent="0.2">
      <c r="B42" s="40" t="str">
        <f>"17/09/2026"</f>
        <v>17/09/2026</v>
      </c>
      <c r="C42" s="40" t="str">
        <f>"16"</f>
        <v>16</v>
      </c>
      <c r="D42" s="40"/>
      <c r="E42" s="43" t="str">
        <f>"102.96000"</f>
        <v>102.96000</v>
      </c>
      <c r="F42" s="40"/>
      <c r="G42" s="44" t="str">
        <f>" 1.01632"</f>
        <v xml:space="preserve"> 1.01632</v>
      </c>
    </row>
    <row r="43" spans="2:7" x14ac:dyDescent="0.2">
      <c r="B43" s="40" t="str">
        <f>"18/09/2026"</f>
        <v>18/09/2026</v>
      </c>
      <c r="C43" s="40" t="str">
        <f>"17"</f>
        <v>17</v>
      </c>
      <c r="D43" s="40"/>
      <c r="E43" s="43" t="str">
        <f>"102.97000"</f>
        <v>102.97000</v>
      </c>
      <c r="F43" s="40"/>
      <c r="G43" s="44" t="str">
        <f>" 1.01642"</f>
        <v xml:space="preserve"> 1.01642</v>
      </c>
    </row>
    <row r="44" spans="2:7" x14ac:dyDescent="0.2">
      <c r="B44" s="40" t="str">
        <f>"19/09/2026"</f>
        <v>19/09/2026</v>
      </c>
      <c r="C44" s="40" t="str">
        <f>"18"</f>
        <v>18</v>
      </c>
      <c r="D44" s="40"/>
      <c r="E44" s="43" t="str">
        <f>"102.98000"</f>
        <v>102.98000</v>
      </c>
      <c r="F44" s="40"/>
      <c r="G44" s="44" t="str">
        <f>" 1.01652"</f>
        <v xml:space="preserve"> 1.01652</v>
      </c>
    </row>
    <row r="45" spans="2:7" x14ac:dyDescent="0.2">
      <c r="B45" s="40" t="str">
        <f>"20/09/2026"</f>
        <v>20/09/2026</v>
      </c>
      <c r="C45" s="40" t="str">
        <f>"19"</f>
        <v>19</v>
      </c>
      <c r="D45" s="40"/>
      <c r="E45" s="43" t="str">
        <f>"102.99000"</f>
        <v>102.99000</v>
      </c>
      <c r="F45" s="40"/>
      <c r="G45" s="44" t="str">
        <f>" 1.01662"</f>
        <v xml:space="preserve"> 1.01662</v>
      </c>
    </row>
    <row r="46" spans="2:7" x14ac:dyDescent="0.2">
      <c r="B46" s="40" t="str">
        <f>"21/09/2026"</f>
        <v>21/09/2026</v>
      </c>
      <c r="C46" s="40" t="str">
        <f>"20"</f>
        <v>20</v>
      </c>
      <c r="D46" s="40"/>
      <c r="E46" s="43" t="str">
        <f>"103.00000"</f>
        <v>103.00000</v>
      </c>
      <c r="F46" s="40"/>
      <c r="G46" s="44" t="str">
        <f>" 1.01672"</f>
        <v xml:space="preserve"> 1.01672</v>
      </c>
    </row>
    <row r="47" spans="2:7" x14ac:dyDescent="0.2">
      <c r="B47" s="40" t="str">
        <f>"22/09/2026"</f>
        <v>22/09/2026</v>
      </c>
      <c r="C47" s="40" t="str">
        <f>"21"</f>
        <v>21</v>
      </c>
      <c r="D47" s="40"/>
      <c r="E47" s="43" t="str">
        <f>"103.01000"</f>
        <v>103.01000</v>
      </c>
      <c r="F47" s="40"/>
      <c r="G47" s="44" t="str">
        <f>" 1.01682"</f>
        <v xml:space="preserve"> 1.01682</v>
      </c>
    </row>
    <row r="48" spans="2:7" x14ac:dyDescent="0.2">
      <c r="B48" s="40" t="str">
        <f>"23/09/2026"</f>
        <v>23/09/2026</v>
      </c>
      <c r="C48" s="40" t="str">
        <f>"22"</f>
        <v>22</v>
      </c>
      <c r="D48" s="40"/>
      <c r="E48" s="43" t="str">
        <f>"103.02000"</f>
        <v>103.02000</v>
      </c>
      <c r="F48" s="40"/>
      <c r="G48" s="44" t="str">
        <f>" 1.01691"</f>
        <v xml:space="preserve"> 1.01691</v>
      </c>
    </row>
    <row r="49" spans="1:7" x14ac:dyDescent="0.2">
      <c r="B49" s="40" t="str">
        <f>"24/09/2026"</f>
        <v>24/09/2026</v>
      </c>
      <c r="C49" s="40" t="str">
        <f>"23"</f>
        <v>23</v>
      </c>
      <c r="D49" s="40"/>
      <c r="E49" s="43" t="str">
        <f>"103.03000"</f>
        <v>103.03000</v>
      </c>
      <c r="F49" s="40"/>
      <c r="G49" s="44" t="str">
        <f>" 1.01701"</f>
        <v xml:space="preserve"> 1.01701</v>
      </c>
    </row>
    <row r="50" spans="1:7" x14ac:dyDescent="0.2">
      <c r="B50" s="40" t="str">
        <f>"25/09/2026"</f>
        <v>25/09/2026</v>
      </c>
      <c r="C50" s="40" t="str">
        <f>"24"</f>
        <v>24</v>
      </c>
      <c r="D50" s="40"/>
      <c r="E50" s="43" t="str">
        <f>"103.04000"</f>
        <v>103.04000</v>
      </c>
      <c r="F50" s="40"/>
      <c r="G50" s="44" t="str">
        <f>" 1.01711"</f>
        <v xml:space="preserve"> 1.01711</v>
      </c>
    </row>
    <row r="51" spans="1:7" x14ac:dyDescent="0.2">
      <c r="B51" s="40" t="str">
        <f>"26/09/2026"</f>
        <v>26/09/2026</v>
      </c>
      <c r="C51" s="40" t="str">
        <f>"25"</f>
        <v>25</v>
      </c>
      <c r="D51" s="40"/>
      <c r="E51" s="43" t="str">
        <f>"103.05000"</f>
        <v>103.05000</v>
      </c>
      <c r="F51" s="40"/>
      <c r="G51" s="44" t="str">
        <f>" 1.01721"</f>
        <v xml:space="preserve"> 1.01721</v>
      </c>
    </row>
    <row r="52" spans="1:7" x14ac:dyDescent="0.2">
      <c r="B52" s="40" t="str">
        <f>"27/09/2026"</f>
        <v>27/09/2026</v>
      </c>
      <c r="C52" s="40" t="str">
        <f>"26"</f>
        <v>26</v>
      </c>
      <c r="D52" s="40"/>
      <c r="E52" s="43" t="str">
        <f>"103.06000"</f>
        <v>103.06000</v>
      </c>
      <c r="F52" s="40"/>
      <c r="G52" s="44" t="str">
        <f>" 1.01731"</f>
        <v xml:space="preserve"> 1.01731</v>
      </c>
    </row>
    <row r="53" spans="1:7" x14ac:dyDescent="0.2">
      <c r="B53" s="40" t="str">
        <f>"28/09/2026"</f>
        <v>28/09/2026</v>
      </c>
      <c r="C53" s="40" t="str">
        <f>"27"</f>
        <v>27</v>
      </c>
      <c r="D53" s="40"/>
      <c r="E53" s="43" t="str">
        <f>"103.07000"</f>
        <v>103.07000</v>
      </c>
      <c r="F53" s="40"/>
      <c r="G53" s="44" t="str">
        <f>" 1.01741"</f>
        <v xml:space="preserve"> 1.01741</v>
      </c>
    </row>
    <row r="54" spans="1:7" x14ac:dyDescent="0.2">
      <c r="B54" s="40" t="str">
        <f>"29/09/2026"</f>
        <v>29/09/2026</v>
      </c>
      <c r="C54" s="40" t="str">
        <f>"28"</f>
        <v>28</v>
      </c>
      <c r="D54" s="40"/>
      <c r="E54" s="43" t="str">
        <f>"103.08000"</f>
        <v>103.08000</v>
      </c>
      <c r="F54" s="40"/>
      <c r="G54" s="44" t="str">
        <f>" 1.01751"</f>
        <v xml:space="preserve"> 1.01751</v>
      </c>
    </row>
    <row r="55" spans="1:7" x14ac:dyDescent="0.2">
      <c r="B55" s="39" t="str">
        <f>"30/09/2026"</f>
        <v>30/09/2026</v>
      </c>
      <c r="C55" s="39" t="str">
        <f>"29"</f>
        <v>29</v>
      </c>
      <c r="D55" s="39"/>
      <c r="E55" s="42" t="str">
        <f>"103.09000"</f>
        <v>103.09000</v>
      </c>
      <c r="F55" s="39"/>
      <c r="G55" s="41" t="str">
        <f>" 1.01761"</f>
        <v xml:space="preserve"> 1.01761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2026-08-12T09:14:04Z</cp:lastPrinted>
  <dcterms:created xsi:type="dcterms:W3CDTF">2026-08-12T09:12:45Z</dcterms:created>
  <dcterms:modified xsi:type="dcterms:W3CDTF">2026-08-12T09:14:05Z</dcterms:modified>
</cp:coreProperties>
</file>