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51225B12-E5C4-4F56-B0FD-3E850283AD87}" xr6:coauthVersionLast="47" xr6:coauthVersionMax="47" xr10:uidLastSave="{00000000-0000-0000-0000-000000000000}"/>
  <bookViews>
    <workbookView xWindow="-108" yWindow="-108" windowWidth="23256" windowHeight="13896" xr2:uid="{968B75F7-6032-4836-81E0-10DAAFB300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E55" i="1"/>
  <c r="C55" i="1"/>
  <c r="B55" i="1"/>
  <c r="E54" i="1"/>
  <c r="C54" i="1"/>
  <c r="B54" i="1"/>
  <c r="E53" i="1"/>
  <c r="C53" i="1"/>
  <c r="B53" i="1"/>
  <c r="E52" i="1"/>
  <c r="C52" i="1"/>
  <c r="B52" i="1"/>
  <c r="E51" i="1"/>
  <c r="C51" i="1"/>
  <c r="B51" i="1"/>
  <c r="E50" i="1"/>
  <c r="C50" i="1"/>
  <c r="B50" i="1"/>
  <c r="E49" i="1"/>
  <c r="C49" i="1"/>
  <c r="B49" i="1"/>
  <c r="E48" i="1"/>
  <c r="C48" i="1"/>
  <c r="B48" i="1"/>
  <c r="E47" i="1"/>
  <c r="C47" i="1"/>
  <c r="B47" i="1"/>
  <c r="E46" i="1"/>
  <c r="C46" i="1"/>
  <c r="B46" i="1"/>
  <c r="E45" i="1"/>
  <c r="C45" i="1"/>
  <c r="B45" i="1"/>
  <c r="E44" i="1"/>
  <c r="C44" i="1"/>
  <c r="B44" i="1"/>
  <c r="E43" i="1"/>
  <c r="C43" i="1"/>
  <c r="B43" i="1"/>
  <c r="E42" i="1"/>
  <c r="C42" i="1"/>
  <c r="B42" i="1"/>
  <c r="E41" i="1"/>
  <c r="C41" i="1"/>
  <c r="B41" i="1"/>
  <c r="E40" i="1"/>
  <c r="C40" i="1"/>
  <c r="B40" i="1"/>
  <c r="E39" i="1"/>
  <c r="C39" i="1"/>
  <c r="B39" i="1"/>
  <c r="E38" i="1"/>
  <c r="C38" i="1"/>
  <c r="B38" i="1"/>
  <c r="E37" i="1"/>
  <c r="C37" i="1"/>
  <c r="B37" i="1"/>
  <c r="E36" i="1"/>
  <c r="C36" i="1"/>
  <c r="B36" i="1"/>
  <c r="E35" i="1"/>
  <c r="C35" i="1"/>
  <c r="B35" i="1"/>
  <c r="E34" i="1"/>
  <c r="C34" i="1"/>
  <c r="B34" i="1"/>
  <c r="E33" i="1"/>
  <c r="C33" i="1"/>
  <c r="B33" i="1"/>
  <c r="E32" i="1"/>
  <c r="C32" i="1"/>
  <c r="B32" i="1"/>
  <c r="E31" i="1"/>
  <c r="C31" i="1"/>
  <c r="B31" i="1"/>
  <c r="E30" i="1"/>
  <c r="C30" i="1"/>
  <c r="B30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<sst xmlns="http://schemas.openxmlformats.org/spreadsheetml/2006/main" count="28" uniqueCount="25">
  <si>
    <t xml:space="preserve">IT0005648255 - BTP ITALIA 04-06-2025 04-06-2032     EX PREMIO FEDELTA TASSO 1.85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</si>
  <si>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</si>
  <si>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</si>
  <si>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</si>
  <si>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</si>
  <si>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</si>
  <si>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</si>
  <si>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</si>
  <si>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</si>
  <si>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</si>
  <si>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OTTOBRE  </t>
  </si>
  <si>
    <t>SETTEMBRE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</si>
  <si>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</si>
  <si>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</si>
  <si>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</si>
  <si>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</si>
  <si>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</si>
  <si>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</si>
  <si>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</si>
  <si>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</si>
  <si>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</si>
  <si>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</si>
  <si>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>Dati pubblicazione sul sito MT</t>
  </si>
  <si>
    <t xml:space="preserve"> l'indice di riferimento del 04/12/25 usato come base di calcolo del coefficiente dal 04/12/25 al 03/06/2026 è 121.67097</t>
  </si>
  <si>
    <t>l'indice di riferimento del 04/06/26 usato come base di calcolo del coefficiente dal 04/06/26 al 03/12/2026 è 101.60000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</si>
</sst>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4F4FE-26A7-4779-93F4-053D4D219403}">
  <sheetPr>
    <pageSetUpPr fitToPage="1"/>
  </sheetPr>
  <dimension ref="A2:G63"/>
  <sheetViews>
    <sheetView tabSelected="1" topLeftCell="A36" workbookViewId="0">
      <selection activeCell="A63" sqref="A63"/>
    </sheetView>
  </sheetViews>
  <sheetFormatPr defaultRowHeight="12.6" x14ac:dyDescent="0.2"/>
  <cols>
    <col min="1" max="1" width="20.1796875" customWidth="1"/>
    <col min="2" max="2" width="15.6328125" customWidth="1"/>
    <col min="3" max="3" width="13.6328125" customWidth="1"/>
    <col min="4" max="7" width="18.6328125" customWidth="1"/>
  </cols>
  <sheetData>
    <row r="2" spans="1:7" ht="16.8" x14ac:dyDescent="0.3">
      <c r="A2" s="2" t="s">
        <v>0</v>
      </c>
    </row>
    <row r="4" spans="1:7" ht="16.8" x14ac:dyDescent="0.3">
      <c r="A4" s="1" t="s">
        <v>1</v>
      </c>
    </row>
    <row r="8" spans="1:7" ht="13.2" thickBot="1" x14ac:dyDescent="0.25"/>
    <row r="9" spans="1:7" ht="15.6" x14ac:dyDescent="0.35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8" thickBot="1" x14ac:dyDescent="0.3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"04/12/25"</f>
        <v>04/12/25</v>
      </c>
      <c r="B12" s="14" t="str">
        <f>"121.70"</f>
        <v>121.70</v>
      </c>
      <c r="C12" s="14" t="str">
        <f>"121.40"</f>
        <v>121.40</v>
      </c>
      <c r="D12" s="14" t="str">
        <f>"03"</f>
        <v>03</v>
      </c>
      <c r="E12" s="14" t="str">
        <f>"31"</f>
        <v>31</v>
      </c>
      <c r="F12" s="14"/>
      <c r="G12" s="13" t="str">
        <f>"121.67097"</f>
        <v>121.67097</v>
      </c>
    </row>
    <row r="13" spans="1:7" ht="13.2" thickBot="1" x14ac:dyDescent="0.25"/>
    <row r="14" spans="1:7" ht="13.2" x14ac:dyDescent="0.25">
      <c r="F14" s="15"/>
      <c r="G14" s="6" t="s">
        <v>7</v>
      </c>
    </row>
    <row r="15" spans="1:7" ht="13.2" thickBot="1" x14ac:dyDescent="0.25">
      <c r="F15" s="17"/>
      <c r="G15" s="20" t="s">
        <v>9</v>
      </c>
    </row>
    <row r="17" spans="1:7" ht="13.2" thickBot="1" x14ac:dyDescent="0.25">
      <c r="F17" s="27"/>
      <c r="G17" s="28" t="str">
        <f>"100.22320"</f>
        <v>100.22320</v>
      </c>
    </row>
    <row r="18" spans="1:7" ht="14.4" thickTop="1" thickBot="1" x14ac:dyDescent="0.3">
      <c r="A18" s="22" t="s">
        <v>13</v>
      </c>
      <c r="B18" s="24" t="s">
        <v>14</v>
      </c>
      <c r="C18" s="25" t="str">
        <f>"101.50"</f>
        <v>101.50</v>
      </c>
      <c r="D18" s="26"/>
      <c r="E18" s="21"/>
      <c r="F18" s="21"/>
      <c r="G18" s="29"/>
    </row>
    <row r="19" spans="1:7" ht="14.4" thickTop="1" thickBot="1" x14ac:dyDescent="0.3">
      <c r="A19" s="31">
        <v>2026</v>
      </c>
      <c r="B19" s="30" t="s">
        <v>16</v>
      </c>
      <c r="C19" s="34" t="str">
        <f>"102.50"</f>
        <v>102.50</v>
      </c>
      <c r="D19" t="s">
        <v>15</v>
      </c>
      <c r="G19" s="18"/>
    </row>
    <row r="20" spans="1:7" ht="13.8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2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2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"101.50000"</f>
        <v>101.50000</v>
      </c>
      <c r="F26" s="40"/>
      <c r="G26" s="44" t="str">
        <f>" 1.01274"</f>
        <v xml:space="preserve"> 1.01274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"101.53333"</f>
        <v>101.53333</v>
      </c>
      <c r="F27" s="40"/>
      <c r="G27" s="44" t="str">
        <f>" 1.01307"</f>
        <v xml:space="preserve"> 1.01307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"101.56667"</f>
        <v>101.56667</v>
      </c>
      <c r="F28" s="40"/>
      <c r="G28" s="44" t="str">
        <f>" 1.01340"</f>
        <v xml:space="preserve"> 1.01340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"101.60000"</f>
        <v>101.60000</v>
      </c>
      <c r="F29" s="40"/>
      <c r="G29" s="44" t="str">
        <f>"1.00000"</f>
        <v>1.00000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"101.63333"</f>
        <v>101.63333</v>
      </c>
      <c r="F30" s="40"/>
      <c r="G30" s="44" t="str">
        <f>"1.00033"</f>
        <v>1.00033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"101.66667"</f>
        <v>101.66667</v>
      </c>
      <c r="F31" s="40"/>
      <c r="G31" s="44" t="str">
        <f>"1.00066"</f>
        <v>1.00066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"101.70000"</f>
        <v>101.70000</v>
      </c>
      <c r="F32" s="40"/>
      <c r="G32" s="44" t="str">
        <f>"1.00098"</f>
        <v>1.00098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"101.73333"</f>
        <v>101.73333</v>
      </c>
      <c r="F33" s="40"/>
      <c r="G33" s="44" t="str">
        <f>"1.00131"</f>
        <v>1.00131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"101.76667"</f>
        <v>101.76667</v>
      </c>
      <c r="F34" s="40"/>
      <c r="G34" s="44" t="str">
        <f>"1.00164"</f>
        <v>1.00164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"101.80000"</f>
        <v>101.80000</v>
      </c>
      <c r="F35" s="40"/>
      <c r="G35" s="44" t="str">
        <f>"1.00197"</f>
        <v>1.00197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"101.83333"</f>
        <v>101.83333</v>
      </c>
      <c r="F36" s="40"/>
      <c r="G36" s="44" t="str">
        <f>"1.00230"</f>
        <v>1.00230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"101.86667"</f>
        <v>101.86667</v>
      </c>
      <c r="F37" s="40"/>
      <c r="G37" s="44" t="str">
        <f>"1.00262"</f>
        <v>1.00262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"101.90000"</f>
        <v>101.90000</v>
      </c>
      <c r="F38" s="40"/>
      <c r="G38" s="44" t="str">
        <f>"1.00295"</f>
        <v>1.00295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"101.93333"</f>
        <v>101.93333</v>
      </c>
      <c r="F39" s="40"/>
      <c r="G39" s="44" t="str">
        <f>"1.00328"</f>
        <v>1.00328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"101.96667"</f>
        <v>101.96667</v>
      </c>
      <c r="F40" s="40"/>
      <c r="G40" s="44" t="str">
        <f>"1.00361"</f>
        <v>1.00361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"102.00000"</f>
        <v>102.00000</v>
      </c>
      <c r="F41" s="40"/>
      <c r="G41" s="44" t="str">
        <f>"1.00394"</f>
        <v>1.00394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"102.03333"</f>
        <v>102.03333</v>
      </c>
      <c r="F42" s="40"/>
      <c r="G42" s="44" t="str">
        <f>"1.00427"</f>
        <v>1.00427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"102.06667"</f>
        <v>102.06667</v>
      </c>
      <c r="F43" s="40"/>
      <c r="G43" s="44" t="str">
        <f>"1.00459"</f>
        <v>1.00459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"102.10000"</f>
        <v>102.10000</v>
      </c>
      <c r="F44" s="40"/>
      <c r="G44" s="44" t="str">
        <f>"1.00492"</f>
        <v>1.00492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"102.13333"</f>
        <v>102.13333</v>
      </c>
      <c r="F45" s="40"/>
      <c r="G45" s="44" t="str">
        <f>"1.00525"</f>
        <v>1.00525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"102.16667"</f>
        <v>102.16667</v>
      </c>
      <c r="F46" s="40"/>
      <c r="G46" s="44" t="str">
        <f>"1.00558"</f>
        <v>1.00558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"102.20000"</f>
        <v>102.20000</v>
      </c>
      <c r="F47" s="40"/>
      <c r="G47" s="44" t="str">
        <f>"1.00591"</f>
        <v>1.00591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"102.23333"</f>
        <v>102.23333</v>
      </c>
      <c r="F48" s="40"/>
      <c r="G48" s="44" t="str">
        <f>"1.00623"</f>
        <v>1.00623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"102.26667"</f>
        <v>102.26667</v>
      </c>
      <c r="F49" s="40"/>
      <c r="G49" s="44" t="str">
        <f>"1.00656"</f>
        <v>1.00656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"102.30000"</f>
        <v>102.30000</v>
      </c>
      <c r="F50" s="40"/>
      <c r="G50" s="44" t="str">
        <f>"1.00689"</f>
        <v>1.00689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"102.33333"</f>
        <v>102.33333</v>
      </c>
      <c r="F51" s="40"/>
      <c r="G51" s="44" t="str">
        <f>"1.00722"</f>
        <v>1.00722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"102.36667"</f>
        <v>102.36667</v>
      </c>
      <c r="F52" s="40"/>
      <c r="G52" s="44" t="str">
        <f>"1.00755"</f>
        <v>1.00755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"102.40000"</f>
        <v>102.40000</v>
      </c>
      <c r="F53" s="40"/>
      <c r="G53" s="44" t="str">
        <f>"1.00787"</f>
        <v>1.00787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"102.43333"</f>
        <v>102.43333</v>
      </c>
      <c r="F54" s="40"/>
      <c r="G54" s="44" t="str">
        <f>"1.00820"</f>
        <v>1.00820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"102.46667"</f>
        <v>102.46667</v>
      </c>
      <c r="F55" s="39"/>
      <c r="G55" s="41" t="str">
        <f>"1.00853"</f>
        <v>1.00853</v>
      </c>
    </row>
    <row r="60" spans="1:7" x14ac:dyDescent="0.2">
      <c r="A60" s="45">
        <v>46157</v>
      </c>
      <c r="B60" t="s">
        <v>22</v>
      </c>
    </row>
    <row r="62" spans="1:7" x14ac:dyDescent="0.2">
      <c r="A62" t="s">
        <v>23</v>
      </c>
    </row>
    <row r="63" spans="1:7" x14ac:dyDescent="0.2">
      <c r="A63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2026-05-15T09:53:36Z</cp:lastPrinted>
  <dcterms:created xsi:type="dcterms:W3CDTF">2026-05-15T09:52:07Z</dcterms:created>
  <dcterms:modified xsi:type="dcterms:W3CDTF">2026-05-15T09:53:37Z</dcterms:modified>
</cp:coreProperties>
</file>