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ABA936CE-3ABD-40ED-BC41-A9778B39C1D2}" xr6:coauthVersionLast="47" xr6:coauthVersionMax="47" xr10:uidLastSave="{00000000-0000-0000-0000-000000000000}"/>
  <bookViews>
    <workbookView xWindow="-108" yWindow="-108" windowWidth="23256" windowHeight="13896" xr2:uid="{F69F85AF-9F14-43C8-84D4-4CC86B026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A12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E55" i="1"/>
  <c r="C55" i="1"/>
  <c r="B55" i="1"/>
  <c r="E54" i="1"/>
  <c r="C54" i="1"/>
  <c r="B54" i="1"/>
  <c r="E53" i="1"/>
  <c r="C53" i="1"/>
  <c r="B53" i="1"/>
  <c r="E52" i="1"/>
  <c r="C52" i="1"/>
  <c r="B52" i="1"/>
  <c r="E51" i="1"/>
  <c r="C51" i="1"/>
  <c r="B51" i="1"/>
  <c r="E50" i="1"/>
  <c r="C50" i="1"/>
  <c r="B50" i="1"/>
  <c r="E49" i="1"/>
  <c r="C49" i="1"/>
  <c r="B49" i="1"/>
  <c r="E48" i="1"/>
  <c r="C48" i="1"/>
  <c r="B48" i="1"/>
  <c r="E47" i="1"/>
  <c r="C47" i="1"/>
  <c r="B47" i="1"/>
  <c r="E46" i="1"/>
  <c r="C46" i="1"/>
  <c r="B46" i="1"/>
  <c r="E45" i="1"/>
  <c r="C45" i="1"/>
  <c r="B45" i="1"/>
  <c r="E44" i="1"/>
  <c r="C44" i="1"/>
  <c r="B44" i="1"/>
  <c r="E43" i="1"/>
  <c r="C43" i="1"/>
  <c r="B43" i="1"/>
  <c r="E42" i="1"/>
  <c r="C42" i="1"/>
  <c r="B42" i="1"/>
  <c r="E41" i="1"/>
  <c r="C41" i="1"/>
  <c r="B41" i="1"/>
  <c r="E40" i="1"/>
  <c r="C40" i="1"/>
  <c r="B40" i="1"/>
  <c r="E39" i="1"/>
  <c r="C39" i="1"/>
  <c r="B39" i="1"/>
  <c r="E38" i="1"/>
  <c r="C38" i="1"/>
  <c r="B38" i="1"/>
  <c r="E37" i="1"/>
  <c r="C37" i="1"/>
  <c r="B37" i="1"/>
  <c r="E36" i="1"/>
  <c r="C36" i="1"/>
  <c r="B36" i="1"/>
  <c r="E35" i="1"/>
  <c r="C35" i="1"/>
  <c r="B35" i="1"/>
  <c r="E34" i="1"/>
  <c r="C34" i="1"/>
  <c r="B34" i="1"/>
  <c r="E33" i="1"/>
  <c r="C33" i="1"/>
  <c r="B33" i="1"/>
  <c r="E32" i="1"/>
  <c r="C32" i="1"/>
  <c r="B32" i="1"/>
  <c r="E31" i="1"/>
  <c r="C31" i="1"/>
  <c r="B31" i="1"/>
  <c r="E30" i="1"/>
  <c r="C30" i="1"/>
  <c r="B30" i="1"/>
  <c r="E29" i="1"/>
  <c r="C29" i="1"/>
  <c r="B29" i="1"/>
  <c r="E28" i="1"/>
  <c r="C28" i="1"/>
  <c r="B28" i="1"/>
  <c r="E27" i="1"/>
  <c r="C27" i="1"/>
  <c r="B27" i="1"/>
  <c r="E26" i="1"/>
  <c r="C26" i="1"/>
  <c r="B26" i="1"/>
  <c r="C19" i="1"/>
  <c r="C18" i="1"/>
  <c r="G17" i="1"/>
</calcChain>
</file>

<file path=xl/sharedStrings.xml><?xml version="1.0" encoding="utf-8"?>
<sst xmlns="http://schemas.openxmlformats.org/spreadsheetml/2006/main" count="31" uniqueCount="27">
  <si>
    <t xml:space="preserve">IT0005517195 - BTP ITALIA EX 22/11/22-22/11/28      18EMISS TASSO 1.6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</si>
  <si>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</si>
  <si>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</si>
  <si>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</si>
  <si>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</si>
  <si>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</si>
  <si>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</si>
  <si>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</si>
  <si>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</si>
  <si>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</si>
  <si>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</si>
  <si>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</si>
  <si>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</si>
  <si>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</si>
  <si>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</si>
  <si>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</si>
  <si>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</si>
  <si>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</si>
  <si>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</si>
  <si>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</si>
  <si>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</si>
  <si>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</si>
  <si>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15/05/2026</t>
  </si>
  <si>
    <t>Dati rilevamento indice</t>
  </si>
  <si>
    <t>Dati pubblicazione sul sito MT</t>
  </si>
  <si>
    <t>100.90</t>
  </si>
  <si>
    <t>101.50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</si>
</sst>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CC9F-AE92-45C0-BD89-242EB415C7BD}">
  <sheetPr>
    <pageSetUpPr fitToPage="1"/>
  </sheetPr>
  <dimension ref="A2:G60"/>
  <sheetViews>
    <sheetView tabSelected="1" workbookViewId="0">
      <selection activeCell="G12" sqref="G12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"22/05/26"</f>
        <v>22/05/26</v>
      </c>
      <c r="B12" s="14" t="s">
        <v>25</v>
      </c>
      <c r="C12" s="14" t="s">
        <v>26</v>
      </c>
      <c r="D12" s="14">
        <v>21</v>
      </c>
      <c r="E12" s="14">
        <v>31</v>
      </c>
      <c r="F12" s="14"/>
      <c r="G12" s="13" t="str">
        <f>"101.30645"</f>
        <v>101.30645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"100.27183"</f>
        <v>100.27183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"1.00191"</f>
        <v>1.00191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"1.00224"</f>
        <v>1.00224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"1.00257"</f>
        <v>1.00257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"1.00290"</f>
        <v>1.00290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"1.00323"</f>
        <v>1.00323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"1.00356"</f>
        <v>1.00356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"1.00388"</f>
        <v>1.00388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"1.00421"</f>
        <v>1.00421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"1.00454"</f>
        <v>1.00454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"1.00487"</f>
        <v>1.00487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"1.00520"</f>
        <v>1.00520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"1.00553"</f>
        <v>1.00553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"1.00586"</f>
        <v>1.00586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"1.00619"</f>
        <v>1.00619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"1.00652"</f>
        <v>1.00652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"1.00685"</f>
        <v>1.00685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"1.00718"</f>
        <v>1.00718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"1.00750"</f>
        <v>1.00750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"1.00783"</f>
        <v>1.00783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"1.00816"</f>
        <v>1.00816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"1.00849"</f>
        <v>1.00849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"1.00882"</f>
        <v>1.00882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"1.00915"</f>
        <v>1.00915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"1.00948"</f>
        <v>1.00948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"1.00981"</f>
        <v>1.00981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"1.01014"</f>
        <v>1.01014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"1.01047"</f>
        <v>1.01047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"1.01079"</f>
        <v>1.01079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"1.01112"</f>
        <v>1.01112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"1.01145"</f>
        <v>1.01145</v>
      </c>
    </row>
    <row r="58" spans="1:7" ht="22.8" x14ac:dyDescent="0.4">
      <c r="A58" s="45" t="s">
        <v>22</v>
      </c>
      <c r="B58" s="46" t="s">
        <v>23</v>
      </c>
    </row>
    <row r="60" spans="1:7" ht="22.8" x14ac:dyDescent="0.4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2026-05-15T09:53:22Z</cp:lastPrinted>
  <dcterms:created xsi:type="dcterms:W3CDTF">2026-05-15T09:51:54Z</dcterms:created>
  <dcterms:modified xsi:type="dcterms:W3CDTF">2026-05-15T09:53:22Z</dcterms:modified>
</cp:coreProperties>
</file>