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F2CC7852-D0B9-4ED2-B3CD-5AFAE9752C26}" xr6:coauthVersionLast="47" xr6:coauthVersionMax="47" xr10:uidLastSave="{00000000-0000-0000-0000-000000000000}"/>
  <bookViews>
    <workbookView xWindow="-108" yWindow="-108" windowWidth="23256" windowHeight="13896" xr2:uid="{8C213F50-F838-4A12-AADC-046557537B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<sst xmlns="http://schemas.openxmlformats.org/spreadsheetml/2006/main" count="29" uniqueCount="25">
  <si>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IT0005388175 - BTP ITALIA 28/10/2019 - 28/10/2027   TASSO 0.65 INDICIZZATO ISTAT         EX PREMIO FEDELTA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</si>
  <si>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</si>
  <si>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</si>
  <si>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</si>
  <si>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</si>
  <si>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</si>
  <si>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</si>
  <si>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</si>
  <si>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</si>
  <si>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</si>
  <si>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</si>
  <si>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</si>
  <si>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</si>
  <si>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</si>
  <si>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</si>
  <si>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</si>
  <si>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</si>
  <si>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</si>
  <si>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</si>
  <si>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</si>
  <si>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</si>
  <si>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</si>
  <si>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15/05/2026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</si>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</sst>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01A99-E06B-4096-8530-BF8DE5AA50D7}">
  <sheetPr>
    <pageSetUpPr fitToPage="1"/>
  </sheetPr>
  <dimension ref="A2:G60"/>
  <sheetViews>
    <sheetView tabSelected="1" topLeftCell="A36" workbookViewId="0">
      <selection activeCell="B60" sqref="B60"/>
    </sheetView>
  </sheetViews>
  <sheetFormatPr defaultRowHeight="12.6" x14ac:dyDescent="0.2"/>
  <cols>
    <col min="1" max="1" width="20.1796875" customWidth="1"/>
    <col min="2" max="2" width="15.6328125" customWidth="1"/>
    <col min="3" max="3" width="13.6328125" customWidth="1"/>
    <col min="4" max="7" width="18.6328125" customWidth="1"/>
  </cols>
  <sheetData>
    <row r="2" spans="1:7" ht="16.8" x14ac:dyDescent="0.3">
      <c r="A2" s="2" t="s">
        <v>0</v>
      </c>
    </row>
    <row r="4" spans="1:7" ht="16.8" x14ac:dyDescent="0.3">
      <c r="A4" s="1" t="s">
        <v>1</v>
      </c>
    </row>
    <row r="8" spans="1:7" ht="13.2" thickBot="1" x14ac:dyDescent="0.25"/>
    <row r="9" spans="1:7" ht="15.6" x14ac:dyDescent="0.35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8" thickBot="1" x14ac:dyDescent="0.3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"28/04/26"</f>
        <v>28/04/26</v>
      </c>
      <c r="B12" s="14" t="str">
        <f>"100.40"</f>
        <v>100.40</v>
      </c>
      <c r="C12" s="14" t="str">
        <f>"100.90"</f>
        <v>100.90</v>
      </c>
      <c r="D12" s="14" t="str">
        <f>"27"</f>
        <v>27</v>
      </c>
      <c r="E12" s="14" t="str">
        <f>"30"</f>
        <v>30</v>
      </c>
      <c r="F12" s="14"/>
      <c r="G12" s="13" t="str">
        <f>"100.85000"</f>
        <v>100.85000</v>
      </c>
    </row>
    <row r="13" spans="1:7" ht="13.2" thickBot="1" x14ac:dyDescent="0.25"/>
    <row r="14" spans="1:7" ht="13.2" x14ac:dyDescent="0.25">
      <c r="F14" s="15"/>
      <c r="G14" s="6" t="s">
        <v>7</v>
      </c>
    </row>
    <row r="15" spans="1:7" ht="13.2" thickBot="1" x14ac:dyDescent="0.25">
      <c r="F15" s="17"/>
      <c r="G15" s="20" t="s">
        <v>9</v>
      </c>
    </row>
    <row r="17" spans="1:7" ht="13.2" thickBot="1" x14ac:dyDescent="0.25">
      <c r="F17" s="27"/>
      <c r="G17" s="28" t="str">
        <f>"  0.00000"</f>
        <v xml:space="preserve">  0.00000</v>
      </c>
    </row>
    <row r="18" spans="1:7" ht="14.4" thickTop="1" thickBot="1" x14ac:dyDescent="0.3">
      <c r="A18" s="22" t="s">
        <v>13</v>
      </c>
      <c r="B18" s="24" t="s">
        <v>14</v>
      </c>
      <c r="C18" s="25" t="str">
        <f>"101.50"</f>
        <v>101.50</v>
      </c>
      <c r="D18" s="26"/>
      <c r="E18" s="21"/>
      <c r="F18" s="21"/>
      <c r="G18" s="29"/>
    </row>
    <row r="19" spans="1:7" ht="14.4" thickTop="1" thickBot="1" x14ac:dyDescent="0.3">
      <c r="A19" s="31">
        <v>2026</v>
      </c>
      <c r="B19" s="30" t="s">
        <v>16</v>
      </c>
      <c r="C19" s="34" t="str">
        <f>"102.50"</f>
        <v>102.50</v>
      </c>
      <c r="D19" t="s">
        <v>15</v>
      </c>
      <c r="G19" s="18"/>
    </row>
    <row r="20" spans="1:7" ht="13.8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2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2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"101.50000"</f>
        <v>101.50000</v>
      </c>
      <c r="F26" s="40"/>
      <c r="G26" s="44" t="str">
        <f>" 1.00645"</f>
        <v xml:space="preserve"> 1.00645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"101.53333"</f>
        <v>101.53333</v>
      </c>
      <c r="F27" s="40"/>
      <c r="G27" s="44" t="str">
        <f>" 1.00678"</f>
        <v xml:space="preserve"> 1.00678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"101.56667"</f>
        <v>101.56667</v>
      </c>
      <c r="F28" s="40"/>
      <c r="G28" s="44" t="str">
        <f>" 1.00711"</f>
        <v xml:space="preserve"> 1.00711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"101.60000"</f>
        <v>101.60000</v>
      </c>
      <c r="F29" s="40"/>
      <c r="G29" s="44" t="str">
        <f>" 1.00744"</f>
        <v xml:space="preserve"> 1.00744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"101.63333"</f>
        <v>101.63333</v>
      </c>
      <c r="F30" s="40"/>
      <c r="G30" s="44" t="str">
        <f>" 1.00777"</f>
        <v xml:space="preserve"> 1.00777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"101.66667"</f>
        <v>101.66667</v>
      </c>
      <c r="F31" s="40"/>
      <c r="G31" s="44" t="str">
        <f>" 1.00810"</f>
        <v xml:space="preserve"> 1.00810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"101.70000"</f>
        <v>101.70000</v>
      </c>
      <c r="F32" s="40"/>
      <c r="G32" s="44" t="str">
        <f>" 1.00843"</f>
        <v xml:space="preserve"> 1.00843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"101.73333"</f>
        <v>101.73333</v>
      </c>
      <c r="F33" s="40"/>
      <c r="G33" s="44" t="str">
        <f>" 1.00876"</f>
        <v xml:space="preserve"> 1.00876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"101.76667"</f>
        <v>101.76667</v>
      </c>
      <c r="F34" s="40"/>
      <c r="G34" s="44" t="str">
        <f>" 1.00909"</f>
        <v xml:space="preserve"> 1.00909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"101.80000"</f>
        <v>101.80000</v>
      </c>
      <c r="F35" s="40"/>
      <c r="G35" s="44" t="str">
        <f>" 1.00942"</f>
        <v xml:space="preserve"> 1.00942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"101.83333"</f>
        <v>101.83333</v>
      </c>
      <c r="F36" s="40"/>
      <c r="G36" s="44" t="str">
        <f>" 1.00975"</f>
        <v xml:space="preserve"> 1.00975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"101.86667"</f>
        <v>101.86667</v>
      </c>
      <c r="F37" s="40"/>
      <c r="G37" s="44" t="str">
        <f>" 1.01008"</f>
        <v xml:space="preserve"> 1.01008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"101.90000"</f>
        <v>101.90000</v>
      </c>
      <c r="F38" s="40"/>
      <c r="G38" s="44" t="str">
        <f>" 1.01041"</f>
        <v xml:space="preserve"> 1.01041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"101.93333"</f>
        <v>101.93333</v>
      </c>
      <c r="F39" s="40"/>
      <c r="G39" s="44" t="str">
        <f>" 1.01074"</f>
        <v xml:space="preserve"> 1.01074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"101.96667"</f>
        <v>101.96667</v>
      </c>
      <c r="F40" s="40"/>
      <c r="G40" s="44" t="str">
        <f>" 1.01107"</f>
        <v xml:space="preserve"> 1.01107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"102.00000"</f>
        <v>102.00000</v>
      </c>
      <c r="F41" s="40"/>
      <c r="G41" s="44" t="str">
        <f>" 1.01140"</f>
        <v xml:space="preserve"> 1.01140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"102.03333"</f>
        <v>102.03333</v>
      </c>
      <c r="F42" s="40"/>
      <c r="G42" s="44" t="str">
        <f>" 1.01173"</f>
        <v xml:space="preserve"> 1.01173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"102.06667"</f>
        <v>102.06667</v>
      </c>
      <c r="F43" s="40"/>
      <c r="G43" s="44" t="str">
        <f>" 1.01206"</f>
        <v xml:space="preserve"> 1.01206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"102.10000"</f>
        <v>102.10000</v>
      </c>
      <c r="F44" s="40"/>
      <c r="G44" s="44" t="str">
        <f>" 1.01239"</f>
        <v xml:space="preserve"> 1.01239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"102.13333"</f>
        <v>102.13333</v>
      </c>
      <c r="F45" s="40"/>
      <c r="G45" s="44" t="str">
        <f>" 1.01273"</f>
        <v xml:space="preserve"> 1.01273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"102.16667"</f>
        <v>102.16667</v>
      </c>
      <c r="F46" s="40"/>
      <c r="G46" s="44" t="str">
        <f>" 1.01306"</f>
        <v xml:space="preserve"> 1.01306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"102.20000"</f>
        <v>102.20000</v>
      </c>
      <c r="F47" s="40"/>
      <c r="G47" s="44" t="str">
        <f>" 1.01339"</f>
        <v xml:space="preserve"> 1.01339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"102.23333"</f>
        <v>102.23333</v>
      </c>
      <c r="F48" s="40"/>
      <c r="G48" s="44" t="str">
        <f>" 1.01372"</f>
        <v xml:space="preserve"> 1.01372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"102.26667"</f>
        <v>102.26667</v>
      </c>
      <c r="F49" s="40"/>
      <c r="G49" s="44" t="str">
        <f>" 1.01405"</f>
        <v xml:space="preserve"> 1.01405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"102.30000"</f>
        <v>102.30000</v>
      </c>
      <c r="F50" s="40"/>
      <c r="G50" s="44" t="str">
        <f>" 1.01438"</f>
        <v xml:space="preserve"> 1.01438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"102.33333"</f>
        <v>102.33333</v>
      </c>
      <c r="F51" s="40"/>
      <c r="G51" s="44" t="str">
        <f>" 1.01471"</f>
        <v xml:space="preserve"> 1.01471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"102.36667"</f>
        <v>102.36667</v>
      </c>
      <c r="F52" s="40"/>
      <c r="G52" s="44" t="str">
        <f>" 1.01504"</f>
        <v xml:space="preserve"> 1.01504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"102.40000"</f>
        <v>102.40000</v>
      </c>
      <c r="F53" s="40"/>
      <c r="G53" s="44" t="str">
        <f>" 1.01537"</f>
        <v xml:space="preserve"> 1.01537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"102.43333"</f>
        <v>102.43333</v>
      </c>
      <c r="F54" s="40"/>
      <c r="G54" s="44" t="str">
        <f>" 1.01570"</f>
        <v xml:space="preserve"> 1.01570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"102.46667"</f>
        <v>102.46667</v>
      </c>
      <c r="F55" s="39"/>
      <c r="G55" s="41" t="str">
        <f>" 1.01603"</f>
        <v xml:space="preserve"> 1.01603</v>
      </c>
    </row>
    <row r="58" spans="1:7" ht="22.8" x14ac:dyDescent="0.4">
      <c r="A58" s="45" t="s">
        <v>22</v>
      </c>
      <c r="B58" s="46" t="s">
        <v>23</v>
      </c>
    </row>
    <row r="60" spans="1:7" ht="22.8" x14ac:dyDescent="0.4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2026-05-15T09:53:51Z</cp:lastPrinted>
  <dcterms:created xsi:type="dcterms:W3CDTF">2026-05-15T09:52:45Z</dcterms:created>
  <dcterms:modified xsi:type="dcterms:W3CDTF">2026-05-15T09:53:52Z</dcterms:modified>
</cp:coreProperties>
</file>