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13_ncr:1_{73BEA31C-B22F-4620-A681-D7584E043D6F}" xr6:coauthVersionLast="47" xr6:coauthVersionMax="47" xr10:uidLastSave="{00000000-0000-0000-0000-000000000000}"/>
  <bookViews>
    <workbookView xWindow="-108" yWindow="-108" windowWidth="23256" windowHeight="13896" xr2:uid="{83110293-0228-4B89-BAFC-5E6C31F2EBC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5" i="1" l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<sst xmlns="http://schemas.openxmlformats.org/spreadsheetml/2006/main" count="29" uniqueCount="25">
  <si>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IT0005332835 - BTP ITALIA 21/05/2018 - 21/05/2026   TASSO 0.55 INDICIZZATO EX PREMIO     FEDELTA' XIII EMISSIONE              </t>
  </si>
  <si>
    <t>Calcolo del Coefficiente di Indicizzazione relativo al mese di GIUGNO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</si>
  <si>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</si>
  <si>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</si>
  <si>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</si>
  <si>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</si>
  <si>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</si>
  <si>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</si>
  <si>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</si>
  <si>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</si>
  <si>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>SETTEMBRE</t>
  </si>
  <si>
    <t xml:space="preserve">AGOSTO   </t>
  </si>
  <si>
    <t>riferimento</t>
  </si>
  <si>
    <t xml:space="preserve">GIUGNO   </t>
  </si>
  <si>
    <t>IE m - 3</t>
  </si>
  <si>
    <t xml:space="preserve"> INDICE DEFINITIVO APRILE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</si>
  <si>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</si>
  <si>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</si>
  <si>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</si>
  <si>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</si>
  <si>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</si>
  <si>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</si>
  <si>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15/05/2026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</si>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</sst>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9125A-1307-4D9E-9C3E-8EAA449FF2E2}">
  <sheetPr>
    <pageSetUpPr fitToPage="1"/>
  </sheetPr>
  <dimension ref="A2:G60"/>
  <sheetViews>
    <sheetView tabSelected="1" topLeftCell="A36" workbookViewId="0">
      <selection activeCell="B60" sqref="B60"/>
    </sheetView>
  </sheetViews>
  <sheetFormatPr defaultRowHeight="12.6" x14ac:dyDescent="0.2"/>
  <cols>
    <col min="1" max="1" width="20.1796875" customWidth="1"/>
    <col min="2" max="2" width="15.6328125" customWidth="1"/>
    <col min="3" max="3" width="13.6328125" customWidth="1"/>
    <col min="4" max="7" width="18.6328125" customWidth="1"/>
  </cols>
  <sheetData>
    <row r="2" spans="1:7" ht="16.8" x14ac:dyDescent="0.3">
      <c r="A2" s="2" t="s">
        <v>0</v>
      </c>
    </row>
    <row r="4" spans="1:7" ht="16.8" x14ac:dyDescent="0.3">
      <c r="A4" s="1" t="s">
        <v>1</v>
      </c>
    </row>
    <row r="8" spans="1:7" ht="13.2" thickBot="1" x14ac:dyDescent="0.25"/>
    <row r="9" spans="1:7" ht="15.6" x14ac:dyDescent="0.35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8" thickBot="1" x14ac:dyDescent="0.3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"21/11/25"</f>
        <v>21/11/25</v>
      </c>
      <c r="B12" s="14" t="str">
        <f>"121.80"</f>
        <v>121.80</v>
      </c>
      <c r="C12" s="14" t="str">
        <f>"121.70"</f>
        <v>121.70</v>
      </c>
      <c r="D12" s="14" t="str">
        <f>"20"</f>
        <v>20</v>
      </c>
      <c r="E12" s="14" t="str">
        <f>"30"</f>
        <v>30</v>
      </c>
      <c r="F12" s="14"/>
      <c r="G12" s="13" t="str">
        <f>"121.73333"</f>
        <v>121.73333</v>
      </c>
    </row>
    <row r="13" spans="1:7" ht="13.2" thickBot="1" x14ac:dyDescent="0.25"/>
    <row r="14" spans="1:7" ht="13.2" x14ac:dyDescent="0.25">
      <c r="F14" s="15"/>
      <c r="G14" s="6" t="s">
        <v>7</v>
      </c>
    </row>
    <row r="15" spans="1:7" ht="13.2" thickBot="1" x14ac:dyDescent="0.25">
      <c r="F15" s="17"/>
      <c r="G15" s="20" t="s">
        <v>9</v>
      </c>
    </row>
    <row r="17" spans="1:7" ht="13.2" thickBot="1" x14ac:dyDescent="0.25">
      <c r="F17" s="27"/>
      <c r="G17" s="28" t="str">
        <f>"100.27457"</f>
        <v>100.27457</v>
      </c>
    </row>
    <row r="18" spans="1:7" ht="14.4" thickTop="1" thickBot="1" x14ac:dyDescent="0.3">
      <c r="A18" s="22" t="s">
        <v>13</v>
      </c>
      <c r="B18" s="24" t="s">
        <v>14</v>
      </c>
      <c r="C18" s="25" t="str">
        <f>"101.50"</f>
        <v>101.50</v>
      </c>
      <c r="D18" s="26"/>
      <c r="E18" s="21"/>
      <c r="F18" s="21"/>
      <c r="G18" s="29"/>
    </row>
    <row r="19" spans="1:7" ht="14.4" thickTop="1" thickBot="1" x14ac:dyDescent="0.3">
      <c r="A19" s="31">
        <v>2026</v>
      </c>
      <c r="B19" s="30" t="s">
        <v>16</v>
      </c>
      <c r="C19" s="34" t="str">
        <f>"102.50"</f>
        <v>102.50</v>
      </c>
      <c r="D19" t="s">
        <v>15</v>
      </c>
      <c r="G19" s="18"/>
    </row>
    <row r="20" spans="1:7" ht="13.8" thickTop="1" thickBot="1" x14ac:dyDescent="0.25">
      <c r="A20" s="16"/>
      <c r="B20" s="32" t="s">
        <v>17</v>
      </c>
      <c r="C20" s="33">
        <v>30</v>
      </c>
      <c r="D20" s="10"/>
      <c r="E20" s="10"/>
      <c r="F20" s="10"/>
      <c r="G20" s="19"/>
    </row>
    <row r="22" spans="1:7" ht="13.2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2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"01/06/2026"</f>
        <v>01/06/2026</v>
      </c>
      <c r="C26" s="40" t="str">
        <f>"0"</f>
        <v>0</v>
      </c>
      <c r="D26" s="40"/>
      <c r="E26" s="43" t="str">
        <f>"101.50000"</f>
        <v>101.50000</v>
      </c>
      <c r="F26" s="40"/>
      <c r="G26" s="44" t="str">
        <f>" 1.01222"</f>
        <v xml:space="preserve"> 1.01222</v>
      </c>
    </row>
    <row r="27" spans="1:7" x14ac:dyDescent="0.2">
      <c r="B27" s="40" t="str">
        <f>"02/06/2026"</f>
        <v>02/06/2026</v>
      </c>
      <c r="C27" s="40" t="str">
        <f>"1"</f>
        <v>1</v>
      </c>
      <c r="D27" s="40"/>
      <c r="E27" s="43" t="str">
        <f>"101.53333"</f>
        <v>101.53333</v>
      </c>
      <c r="F27" s="40"/>
      <c r="G27" s="44" t="str">
        <f>" 1.01255"</f>
        <v xml:space="preserve"> 1.01255</v>
      </c>
    </row>
    <row r="28" spans="1:7" x14ac:dyDescent="0.2">
      <c r="B28" s="40" t="str">
        <f>"03/06/2026"</f>
        <v>03/06/2026</v>
      </c>
      <c r="C28" s="40" t="str">
        <f>"2"</f>
        <v>2</v>
      </c>
      <c r="D28" s="40"/>
      <c r="E28" s="43" t="str">
        <f>"101.56667"</f>
        <v>101.56667</v>
      </c>
      <c r="F28" s="40"/>
      <c r="G28" s="44" t="str">
        <f>" 1.01289"</f>
        <v xml:space="preserve"> 1.01289</v>
      </c>
    </row>
    <row r="29" spans="1:7" x14ac:dyDescent="0.2">
      <c r="B29" s="40" t="str">
        <f>"04/06/2026"</f>
        <v>04/06/2026</v>
      </c>
      <c r="C29" s="40" t="str">
        <f>"3"</f>
        <v>3</v>
      </c>
      <c r="D29" s="40"/>
      <c r="E29" s="43" t="str">
        <f>"101.60000"</f>
        <v>101.60000</v>
      </c>
      <c r="F29" s="40"/>
      <c r="G29" s="44" t="str">
        <f>" 1.01322"</f>
        <v xml:space="preserve"> 1.01322</v>
      </c>
    </row>
    <row r="30" spans="1:7" x14ac:dyDescent="0.2">
      <c r="B30" s="40" t="str">
        <f>"05/06/2026"</f>
        <v>05/06/2026</v>
      </c>
      <c r="C30" s="40" t="str">
        <f>"4"</f>
        <v>4</v>
      </c>
      <c r="D30" s="40"/>
      <c r="E30" s="43" t="str">
        <f>"101.63333"</f>
        <v>101.63333</v>
      </c>
      <c r="F30" s="40"/>
      <c r="G30" s="44" t="str">
        <f>" 1.01355"</f>
        <v xml:space="preserve"> 1.01355</v>
      </c>
    </row>
    <row r="31" spans="1:7" x14ac:dyDescent="0.2">
      <c r="B31" s="40" t="str">
        <f>"06/06/2026"</f>
        <v>06/06/2026</v>
      </c>
      <c r="C31" s="40" t="str">
        <f>"5"</f>
        <v>5</v>
      </c>
      <c r="D31" s="40"/>
      <c r="E31" s="43" t="str">
        <f>"101.66667"</f>
        <v>101.66667</v>
      </c>
      <c r="F31" s="40"/>
      <c r="G31" s="44" t="str">
        <f>" 1.01388"</f>
        <v xml:space="preserve"> 1.01388</v>
      </c>
    </row>
    <row r="32" spans="1:7" x14ac:dyDescent="0.2">
      <c r="B32" s="40" t="str">
        <f>"07/06/2026"</f>
        <v>07/06/2026</v>
      </c>
      <c r="C32" s="40" t="str">
        <f>"6"</f>
        <v>6</v>
      </c>
      <c r="D32" s="40"/>
      <c r="E32" s="43" t="str">
        <f>"101.70000"</f>
        <v>101.70000</v>
      </c>
      <c r="F32" s="40"/>
      <c r="G32" s="44" t="str">
        <f>" 1.01422"</f>
        <v xml:space="preserve"> 1.01422</v>
      </c>
    </row>
    <row r="33" spans="2:7" x14ac:dyDescent="0.2">
      <c r="B33" s="40" t="str">
        <f>"08/06/2026"</f>
        <v>08/06/2026</v>
      </c>
      <c r="C33" s="40" t="str">
        <f>"7"</f>
        <v>7</v>
      </c>
      <c r="D33" s="40"/>
      <c r="E33" s="43" t="str">
        <f>"101.73333"</f>
        <v>101.73333</v>
      </c>
      <c r="F33" s="40"/>
      <c r="G33" s="44" t="str">
        <f>" 1.01455"</f>
        <v xml:space="preserve"> 1.01455</v>
      </c>
    </row>
    <row r="34" spans="2:7" x14ac:dyDescent="0.2">
      <c r="B34" s="40" t="str">
        <f>"09/06/2026"</f>
        <v>09/06/2026</v>
      </c>
      <c r="C34" s="40" t="str">
        <f>"8"</f>
        <v>8</v>
      </c>
      <c r="D34" s="40"/>
      <c r="E34" s="43" t="str">
        <f>"101.76667"</f>
        <v>101.76667</v>
      </c>
      <c r="F34" s="40"/>
      <c r="G34" s="44" t="str">
        <f>" 1.01488"</f>
        <v xml:space="preserve"> 1.01488</v>
      </c>
    </row>
    <row r="35" spans="2:7" x14ac:dyDescent="0.2">
      <c r="B35" s="40" t="str">
        <f>"10/06/2026"</f>
        <v>10/06/2026</v>
      </c>
      <c r="C35" s="40" t="str">
        <f>"9"</f>
        <v>9</v>
      </c>
      <c r="D35" s="40"/>
      <c r="E35" s="43" t="str">
        <f>"101.80000"</f>
        <v>101.80000</v>
      </c>
      <c r="F35" s="40"/>
      <c r="G35" s="44" t="str">
        <f>" 1.01521"</f>
        <v xml:space="preserve"> 1.01521</v>
      </c>
    </row>
    <row r="36" spans="2:7" x14ac:dyDescent="0.2">
      <c r="B36" s="40" t="str">
        <f>"11/06/2026"</f>
        <v>11/06/2026</v>
      </c>
      <c r="C36" s="40" t="str">
        <f>"10"</f>
        <v>10</v>
      </c>
      <c r="D36" s="40"/>
      <c r="E36" s="43" t="str">
        <f>"101.83333"</f>
        <v>101.83333</v>
      </c>
      <c r="F36" s="40"/>
      <c r="G36" s="44" t="str">
        <f>" 1.01554"</f>
        <v xml:space="preserve"> 1.01554</v>
      </c>
    </row>
    <row r="37" spans="2:7" x14ac:dyDescent="0.2">
      <c r="B37" s="40" t="str">
        <f>"12/06/2026"</f>
        <v>12/06/2026</v>
      </c>
      <c r="C37" s="40" t="str">
        <f>"11"</f>
        <v>11</v>
      </c>
      <c r="D37" s="40"/>
      <c r="E37" s="43" t="str">
        <f>"101.86667"</f>
        <v>101.86667</v>
      </c>
      <c r="F37" s="40"/>
      <c r="G37" s="44" t="str">
        <f>" 1.01588"</f>
        <v xml:space="preserve"> 1.01588</v>
      </c>
    </row>
    <row r="38" spans="2:7" x14ac:dyDescent="0.2">
      <c r="B38" s="40" t="str">
        <f>"13/06/2026"</f>
        <v>13/06/2026</v>
      </c>
      <c r="C38" s="40" t="str">
        <f>"12"</f>
        <v>12</v>
      </c>
      <c r="D38" s="40"/>
      <c r="E38" s="43" t="str">
        <f>"101.90000"</f>
        <v>101.90000</v>
      </c>
      <c r="F38" s="40"/>
      <c r="G38" s="44" t="str">
        <f>" 1.01621"</f>
        <v xml:space="preserve"> 1.01621</v>
      </c>
    </row>
    <row r="39" spans="2:7" x14ac:dyDescent="0.2">
      <c r="B39" s="40" t="str">
        <f>"14/06/2026"</f>
        <v>14/06/2026</v>
      </c>
      <c r="C39" s="40" t="str">
        <f>"13"</f>
        <v>13</v>
      </c>
      <c r="D39" s="40"/>
      <c r="E39" s="43" t="str">
        <f>"101.93333"</f>
        <v>101.93333</v>
      </c>
      <c r="F39" s="40"/>
      <c r="G39" s="44" t="str">
        <f>" 1.01654"</f>
        <v xml:space="preserve"> 1.01654</v>
      </c>
    </row>
    <row r="40" spans="2:7" x14ac:dyDescent="0.2">
      <c r="B40" s="40" t="str">
        <f>"15/06/2026"</f>
        <v>15/06/2026</v>
      </c>
      <c r="C40" s="40" t="str">
        <f>"14"</f>
        <v>14</v>
      </c>
      <c r="D40" s="40"/>
      <c r="E40" s="43" t="str">
        <f>"101.96667"</f>
        <v>101.96667</v>
      </c>
      <c r="F40" s="40"/>
      <c r="G40" s="44" t="str">
        <f>" 1.01687"</f>
        <v xml:space="preserve"> 1.01687</v>
      </c>
    </row>
    <row r="41" spans="2:7" x14ac:dyDescent="0.2">
      <c r="B41" s="40" t="str">
        <f>"16/06/2026"</f>
        <v>16/06/2026</v>
      </c>
      <c r="C41" s="40" t="str">
        <f>"15"</f>
        <v>15</v>
      </c>
      <c r="D41" s="40"/>
      <c r="E41" s="43" t="str">
        <f>"102.00000"</f>
        <v>102.00000</v>
      </c>
      <c r="F41" s="40"/>
      <c r="G41" s="44" t="str">
        <f>" 1.01721"</f>
        <v xml:space="preserve"> 1.01721</v>
      </c>
    </row>
    <row r="42" spans="2:7" x14ac:dyDescent="0.2">
      <c r="B42" s="40" t="str">
        <f>"17/06/2026"</f>
        <v>17/06/2026</v>
      </c>
      <c r="C42" s="40" t="str">
        <f>"16"</f>
        <v>16</v>
      </c>
      <c r="D42" s="40"/>
      <c r="E42" s="43" t="str">
        <f>"102.03333"</f>
        <v>102.03333</v>
      </c>
      <c r="F42" s="40"/>
      <c r="G42" s="44" t="str">
        <f>" 1.01754"</f>
        <v xml:space="preserve"> 1.01754</v>
      </c>
    </row>
    <row r="43" spans="2:7" x14ac:dyDescent="0.2">
      <c r="B43" s="40" t="str">
        <f>"18/06/2026"</f>
        <v>18/06/2026</v>
      </c>
      <c r="C43" s="40" t="str">
        <f>"17"</f>
        <v>17</v>
      </c>
      <c r="D43" s="40"/>
      <c r="E43" s="43" t="str">
        <f>"102.06667"</f>
        <v>102.06667</v>
      </c>
      <c r="F43" s="40"/>
      <c r="G43" s="44" t="str">
        <f>" 1.01787"</f>
        <v xml:space="preserve"> 1.01787</v>
      </c>
    </row>
    <row r="44" spans="2:7" x14ac:dyDescent="0.2">
      <c r="B44" s="40" t="str">
        <f>"19/06/2026"</f>
        <v>19/06/2026</v>
      </c>
      <c r="C44" s="40" t="str">
        <f>"18"</f>
        <v>18</v>
      </c>
      <c r="D44" s="40"/>
      <c r="E44" s="43" t="str">
        <f>"102.10000"</f>
        <v>102.10000</v>
      </c>
      <c r="F44" s="40"/>
      <c r="G44" s="44" t="str">
        <f>" 1.01820"</f>
        <v xml:space="preserve"> 1.01820</v>
      </c>
    </row>
    <row r="45" spans="2:7" x14ac:dyDescent="0.2">
      <c r="B45" s="40" t="str">
        <f>"20/06/2026"</f>
        <v>20/06/2026</v>
      </c>
      <c r="C45" s="40" t="str">
        <f>"19"</f>
        <v>19</v>
      </c>
      <c r="D45" s="40"/>
      <c r="E45" s="43" t="str">
        <f>"102.13333"</f>
        <v>102.13333</v>
      </c>
      <c r="F45" s="40"/>
      <c r="G45" s="44" t="str">
        <f>" 1.01854"</f>
        <v xml:space="preserve"> 1.01854</v>
      </c>
    </row>
    <row r="46" spans="2:7" x14ac:dyDescent="0.2">
      <c r="B46" s="40" t="str">
        <f>"21/06/2026"</f>
        <v>21/06/2026</v>
      </c>
      <c r="C46" s="40" t="str">
        <f>"20"</f>
        <v>20</v>
      </c>
      <c r="D46" s="40"/>
      <c r="E46" s="43" t="str">
        <f>"102.16667"</f>
        <v>102.16667</v>
      </c>
      <c r="F46" s="40"/>
      <c r="G46" s="44" t="str">
        <f>" 1.01887"</f>
        <v xml:space="preserve"> 1.01887</v>
      </c>
    </row>
    <row r="47" spans="2:7" x14ac:dyDescent="0.2">
      <c r="B47" s="40" t="str">
        <f>"22/06/2026"</f>
        <v>22/06/2026</v>
      </c>
      <c r="C47" s="40" t="str">
        <f>"21"</f>
        <v>21</v>
      </c>
      <c r="D47" s="40"/>
      <c r="E47" s="43" t="str">
        <f>"102.20000"</f>
        <v>102.20000</v>
      </c>
      <c r="F47" s="40"/>
      <c r="G47" s="44" t="str">
        <f>" 1.01920"</f>
        <v xml:space="preserve"> 1.01920</v>
      </c>
    </row>
    <row r="48" spans="2:7" x14ac:dyDescent="0.2">
      <c r="B48" s="40" t="str">
        <f>"23/06/2026"</f>
        <v>23/06/2026</v>
      </c>
      <c r="C48" s="40" t="str">
        <f>"22"</f>
        <v>22</v>
      </c>
      <c r="D48" s="40"/>
      <c r="E48" s="43" t="str">
        <f>"102.23333"</f>
        <v>102.23333</v>
      </c>
      <c r="F48" s="40"/>
      <c r="G48" s="44" t="str">
        <f>" 1.01953"</f>
        <v xml:space="preserve"> 1.01953</v>
      </c>
    </row>
    <row r="49" spans="1:7" x14ac:dyDescent="0.2">
      <c r="B49" s="40" t="str">
        <f>"24/06/2026"</f>
        <v>24/06/2026</v>
      </c>
      <c r="C49" s="40" t="str">
        <f>"23"</f>
        <v>23</v>
      </c>
      <c r="D49" s="40"/>
      <c r="E49" s="43" t="str">
        <f>"102.26667"</f>
        <v>102.26667</v>
      </c>
      <c r="F49" s="40"/>
      <c r="G49" s="44" t="str">
        <f>" 1.01987"</f>
        <v xml:space="preserve"> 1.01987</v>
      </c>
    </row>
    <row r="50" spans="1:7" x14ac:dyDescent="0.2">
      <c r="B50" s="40" t="str">
        <f>"25/06/2026"</f>
        <v>25/06/2026</v>
      </c>
      <c r="C50" s="40" t="str">
        <f>"24"</f>
        <v>24</v>
      </c>
      <c r="D50" s="40"/>
      <c r="E50" s="43" t="str">
        <f>"102.30000"</f>
        <v>102.30000</v>
      </c>
      <c r="F50" s="40"/>
      <c r="G50" s="44" t="str">
        <f>" 1.02020"</f>
        <v xml:space="preserve"> 1.02020</v>
      </c>
    </row>
    <row r="51" spans="1:7" x14ac:dyDescent="0.2">
      <c r="B51" s="40" t="str">
        <f>"26/06/2026"</f>
        <v>26/06/2026</v>
      </c>
      <c r="C51" s="40" t="str">
        <f>"25"</f>
        <v>25</v>
      </c>
      <c r="D51" s="40"/>
      <c r="E51" s="43" t="str">
        <f>"102.33333"</f>
        <v>102.33333</v>
      </c>
      <c r="F51" s="40"/>
      <c r="G51" s="44" t="str">
        <f>" 1.02053"</f>
        <v xml:space="preserve"> 1.02053</v>
      </c>
    </row>
    <row r="52" spans="1:7" x14ac:dyDescent="0.2">
      <c r="B52" s="40" t="str">
        <f>"27/06/2026"</f>
        <v>27/06/2026</v>
      </c>
      <c r="C52" s="40" t="str">
        <f>"26"</f>
        <v>26</v>
      </c>
      <c r="D52" s="40"/>
      <c r="E52" s="43" t="str">
        <f>"102.36667"</f>
        <v>102.36667</v>
      </c>
      <c r="F52" s="40"/>
      <c r="G52" s="44" t="str">
        <f>" 1.02086"</f>
        <v xml:space="preserve"> 1.02086</v>
      </c>
    </row>
    <row r="53" spans="1:7" x14ac:dyDescent="0.2">
      <c r="B53" s="40" t="str">
        <f>"28/06/2026"</f>
        <v>28/06/2026</v>
      </c>
      <c r="C53" s="40" t="str">
        <f>"27"</f>
        <v>27</v>
      </c>
      <c r="D53" s="40"/>
      <c r="E53" s="43" t="str">
        <f>"102.40000"</f>
        <v>102.40000</v>
      </c>
      <c r="F53" s="40"/>
      <c r="G53" s="44" t="str">
        <f>" 1.02120"</f>
        <v xml:space="preserve"> 1.02120</v>
      </c>
    </row>
    <row r="54" spans="1:7" x14ac:dyDescent="0.2">
      <c r="B54" s="40" t="str">
        <f>"29/06/2026"</f>
        <v>29/06/2026</v>
      </c>
      <c r="C54" s="40" t="str">
        <f>"28"</f>
        <v>28</v>
      </c>
      <c r="D54" s="40"/>
      <c r="E54" s="43" t="str">
        <f>"102.43333"</f>
        <v>102.43333</v>
      </c>
      <c r="F54" s="40"/>
      <c r="G54" s="44" t="str">
        <f>" 1.02153"</f>
        <v xml:space="preserve"> 1.02153</v>
      </c>
    </row>
    <row r="55" spans="1:7" x14ac:dyDescent="0.2">
      <c r="B55" s="39" t="str">
        <f>"30/06/2026"</f>
        <v>30/06/2026</v>
      </c>
      <c r="C55" s="39" t="str">
        <f>"29"</f>
        <v>29</v>
      </c>
      <c r="D55" s="39"/>
      <c r="E55" s="42" t="str">
        <f>"102.46667"</f>
        <v>102.46667</v>
      </c>
      <c r="F55" s="39"/>
      <c r="G55" s="41" t="str">
        <f>" 1.02186"</f>
        <v xml:space="preserve"> 1.02186</v>
      </c>
    </row>
    <row r="58" spans="1:7" ht="22.8" x14ac:dyDescent="0.4">
      <c r="A58" s="45" t="s">
        <v>22</v>
      </c>
      <c r="B58" s="46" t="s">
        <v>23</v>
      </c>
    </row>
    <row r="60" spans="1:7" ht="22.8" x14ac:dyDescent="0.4">
      <c r="A60" s="45" t="s">
        <v>22</v>
      </c>
      <c r="B60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2026-05-15T09:53:46Z</cp:lastPrinted>
  <dcterms:created xsi:type="dcterms:W3CDTF">2026-05-15T09:51:41Z</dcterms:created>
  <dcterms:modified xsi:type="dcterms:W3CDTF">2026-05-15T09:53:46Z</dcterms:modified>
</cp:coreProperties>
</file>