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8F633739-6070-4AB3-9151-E1861CEB32BC}" xr6:coauthVersionLast="47" xr6:coauthVersionMax="47" xr10:uidLastSave="{00000000-0000-0000-0000-000000000000}"/>
  <bookViews>
    <workbookView xWindow="-120" yWindow="-120" windowWidth="20730" windowHeight="11040" xr2:uid="{5A6E552B-1BE9-4B44-855F-FE9859421A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G55" i="1"/>
  <c r="G54" i="1"/>
  <c r="G53" i="1"/>
  <c r="G52" i="1"/>
  <c r="G51" i="1"/>
  <c r="G50" i="1"/>
  <c r="G49" i="1"/>
  <c r="G48" i="1"/>
  <c r="G47" i="1"/>
  <c r="E56" i="1"/>
  <c r="C56" i="1"/>
  <c r="B56" i="1"/>
  <c r="E55" i="1"/>
  <c r="C55" i="1"/>
  <c r="B55" i="1"/>
  <c r="E54" i="1"/>
  <c r="C54" i="1"/>
  <c r="B54" i="1"/>
  <c r="E53" i="1"/>
  <c r="C53" i="1"/>
  <c r="B53" i="1"/>
  <c r="E52" i="1"/>
  <c r="C52" i="1"/>
  <c r="B52" i="1"/>
  <c r="E51" i="1"/>
  <c r="C51" i="1"/>
  <c r="B51" i="1"/>
  <c r="E50" i="1"/>
  <c r="C50" i="1"/>
  <c r="B50" i="1"/>
  <c r="E49" i="1"/>
  <c r="C49" i="1"/>
  <c r="B49" i="1"/>
  <c r="E48" i="1"/>
  <c r="C48" i="1"/>
  <c r="B48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<sst xmlns="http://schemas.openxmlformats.org/spreadsheetml/2006/main" count="28" uniqueCount="25">
  <si>
    <t xml:space="preserve">IT0005517195 - BTP ITALIA EX 22/11/22-22/11/28      18EMISS TASSO 1.6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</si>
  <si>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</si>
  <si>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</si>
  <si>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</si>
  <si>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</si>
  <si>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</si>
  <si>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</si>
  <si>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</si>
  <si>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</si>
  <si>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</si>
  <si>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</si>
  <si>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</si>
  <si>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</si>
  <si>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</si>
  <si>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</si>
  <si>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</si>
  <si>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</si>
  <si>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</si>
  <si>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</si>
  <si>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</si>
  <si>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</si>
  <si>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</si>
  <si>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>Dati pubblicazione sul sito MT</t>
  </si>
  <si>
    <t xml:space="preserve"> l'indice di riferimento del 22/11/25 usato come base di calcolo del coefficiente dal 22/11/25 al 21/05/2026 è 121.73000</t>
  </si>
  <si>
    <t>l'indice di riferimento del 22/05/26 usato come base di calcolo del coefficiente dal 22/05/26 al 21/11/2026 è 101.30645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</si>
</sst>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9C5BB-7769-46E6-98F5-9A41C3FC7C10}">
  <sheetPr>
    <pageSetUpPr fitToPage="1"/>
  </sheetPr>
  <dimension ref="A2:G63"/>
  <sheetViews>
    <sheetView tabSelected="1" topLeftCell="A47" workbookViewId="0">
      <selection activeCell="A63" sqref="A63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"22/11/25"</f>
        <v>22/11/25</v>
      </c>
      <c r="B12" s="14" t="str">
        <f>"121.80"</f>
        <v>121.80</v>
      </c>
      <c r="C12" s="14" t="str">
        <f>"121.70"</f>
        <v>121.70</v>
      </c>
      <c r="D12" s="14" t="str">
        <f>"21"</f>
        <v>21</v>
      </c>
      <c r="E12" s="14" t="str">
        <f>"30"</f>
        <v>30</v>
      </c>
      <c r="F12" s="14"/>
      <c r="G12" s="13" t="str">
        <f>"121.73000"</f>
        <v>121.73000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"100.27183"</f>
        <v>100.27183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"100.90"</f>
        <v>100.90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"101.50"</f>
        <v>101.50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"100.90000"</f>
        <v>100.90000</v>
      </c>
      <c r="F26" s="40"/>
      <c r="G26" s="44" t="str">
        <f>" 1.00626"</f>
        <v xml:space="preserve"> 1.00626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"100.91935"</f>
        <v>100.91935</v>
      </c>
      <c r="F27" s="40"/>
      <c r="G27" s="44" t="str">
        <f>" 1.00646"</f>
        <v xml:space="preserve"> 1.00646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"100.93871"</f>
        <v>100.93871</v>
      </c>
      <c r="F28" s="40"/>
      <c r="G28" s="44" t="str">
        <f>" 1.00665"</f>
        <v xml:space="preserve"> 1.00665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"100.95806"</f>
        <v>100.95806</v>
      </c>
      <c r="F29" s="40"/>
      <c r="G29" s="44" t="str">
        <f>" 1.00684"</f>
        <v xml:space="preserve"> 1.00684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"100.97742"</f>
        <v>100.97742</v>
      </c>
      <c r="F30" s="40"/>
      <c r="G30" s="44" t="str">
        <f>" 1.00704"</f>
        <v xml:space="preserve"> 1.00704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"100.99677"</f>
        <v>100.99677</v>
      </c>
      <c r="F31" s="40"/>
      <c r="G31" s="44" t="str">
        <f>" 1.00723"</f>
        <v xml:space="preserve"> 1.00723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"101.01613"</f>
        <v>101.01613</v>
      </c>
      <c r="F32" s="40"/>
      <c r="G32" s="44" t="str">
        <f>" 1.00742"</f>
        <v xml:space="preserve"> 1.00742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"101.03548"</f>
        <v>101.03548</v>
      </c>
      <c r="F33" s="40"/>
      <c r="G33" s="44" t="str">
        <f>" 1.00762"</f>
        <v xml:space="preserve"> 1.00762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"101.05484"</f>
        <v>101.05484</v>
      </c>
      <c r="F34" s="40"/>
      <c r="G34" s="44" t="str">
        <f>" 1.00781"</f>
        <v xml:space="preserve"> 1.00781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"101.07419"</f>
        <v>101.07419</v>
      </c>
      <c r="F35" s="40"/>
      <c r="G35" s="44" t="str">
        <f>" 1.00800"</f>
        <v xml:space="preserve"> 1.00800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"101.09355"</f>
        <v>101.09355</v>
      </c>
      <c r="F36" s="40"/>
      <c r="G36" s="44" t="str">
        <f>" 1.00819"</f>
        <v xml:space="preserve"> 1.00819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"101.11290"</f>
        <v>101.11290</v>
      </c>
      <c r="F37" s="40"/>
      <c r="G37" s="44" t="str">
        <f>" 1.00839"</f>
        <v xml:space="preserve"> 1.00839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"101.13226"</f>
        <v>101.13226</v>
      </c>
      <c r="F38" s="40"/>
      <c r="G38" s="44" t="str">
        <f>" 1.00858"</f>
        <v xml:space="preserve"> 1.00858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"101.15161"</f>
        <v>101.15161</v>
      </c>
      <c r="F39" s="40"/>
      <c r="G39" s="44" t="str">
        <f>" 1.00877"</f>
        <v xml:space="preserve"> 1.00877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"101.17097"</f>
        <v>101.17097</v>
      </c>
      <c r="F40" s="40"/>
      <c r="G40" s="44" t="str">
        <f>" 1.00897"</f>
        <v xml:space="preserve"> 1.00897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"101.19032"</f>
        <v>101.19032</v>
      </c>
      <c r="F41" s="40"/>
      <c r="G41" s="44" t="str">
        <f>" 1.00916"</f>
        <v xml:space="preserve"> 1.00916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"101.20968"</f>
        <v>101.20968</v>
      </c>
      <c r="F42" s="40"/>
      <c r="G42" s="44" t="str">
        <f>" 1.00935"</f>
        <v xml:space="preserve"> 1.00935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"101.22903"</f>
        <v>101.22903</v>
      </c>
      <c r="F43" s="40"/>
      <c r="G43" s="44" t="str">
        <f>" 1.00955"</f>
        <v xml:space="preserve"> 1.00955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"101.24839"</f>
        <v>101.24839</v>
      </c>
      <c r="F44" s="40"/>
      <c r="G44" s="44" t="str">
        <f>" 1.00974"</f>
        <v xml:space="preserve"> 1.00974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"101.26774"</f>
        <v>101.26774</v>
      </c>
      <c r="F45" s="40"/>
      <c r="G45" s="44" t="str">
        <f>" 1.00993"</f>
        <v xml:space="preserve"> 1.00993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"101.28710"</f>
        <v>101.28710</v>
      </c>
      <c r="F46" s="40"/>
      <c r="G46" s="44" t="str">
        <f>" 1.01013"</f>
        <v xml:space="preserve"> 1.01013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"101.30645"</f>
        <v>101.30645</v>
      </c>
      <c r="F47" s="40"/>
      <c r="G47" s="44" t="str">
        <f>"1.00000"</f>
        <v>1.00000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"101.32581"</f>
        <v>101.32581</v>
      </c>
      <c r="F48" s="40"/>
      <c r="G48" s="44" t="str">
        <f>"1.00019"</f>
        <v>1.00019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"101.34516"</f>
        <v>101.34516</v>
      </c>
      <c r="F49" s="40"/>
      <c r="G49" s="44" t="str">
        <f>"1.00038"</f>
        <v>1.00038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"101.36452"</f>
        <v>101.36452</v>
      </c>
      <c r="F50" s="40"/>
      <c r="G50" s="44" t="str">
        <f>"1.00057"</f>
        <v>1.00057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"101.38387"</f>
        <v>101.38387</v>
      </c>
      <c r="F51" s="40"/>
      <c r="G51" s="44" t="str">
        <f>"1.00076"</f>
        <v>1.00076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"101.40323"</f>
        <v>101.40323</v>
      </c>
      <c r="F52" s="40"/>
      <c r="G52" s="44" t="str">
        <f>"1.00096"</f>
        <v>1.00096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"101.42258"</f>
        <v>101.42258</v>
      </c>
      <c r="F53" s="40"/>
      <c r="G53" s="44" t="str">
        <f>"1.00115"</f>
        <v>1.00115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"101.44194"</f>
        <v>101.44194</v>
      </c>
      <c r="F54" s="40"/>
      <c r="G54" s="44" t="str">
        <f>"1.00134"</f>
        <v>1.00134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"101.46129"</f>
        <v>101.46129</v>
      </c>
      <c r="F55" s="40"/>
      <c r="G55" s="44" t="str">
        <f>"1.00153"</f>
        <v>1.00153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"101.48065"</f>
        <v>101.48065</v>
      </c>
      <c r="F56" s="39"/>
      <c r="G56" s="41" t="str">
        <f>"1.00172"</f>
        <v>1.00172</v>
      </c>
    </row>
    <row r="60" spans="1:7" x14ac:dyDescent="0.2">
      <c r="A60" s="45">
        <v>46128</v>
      </c>
      <c r="B60" t="s">
        <v>22</v>
      </c>
    </row>
    <row r="62" spans="1:7" x14ac:dyDescent="0.2">
      <c r="A62" t="s">
        <v>23</v>
      </c>
    </row>
    <row r="63" spans="1:7" x14ac:dyDescent="0.2">
      <c r="A63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2026-04-16T09:47:51Z</cp:lastPrinted>
  <dcterms:created xsi:type="dcterms:W3CDTF">2026-04-16T09:46:35Z</dcterms:created>
  <dcterms:modified xsi:type="dcterms:W3CDTF">2026-04-16T09:47:51Z</dcterms:modified>
</cp:coreProperties>
</file>