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0321B1CE-D09B-4929-A512-D5D33492484C}" xr6:coauthVersionLast="47" xr6:coauthVersionMax="47" xr10:uidLastSave="{00000000-0000-0000-0000-000000000000}"/>
  <bookViews>
    <workbookView xWindow="-120" yWindow="-120" windowWidth="20730" windowHeight="11040" xr2:uid="{1D6D1E6F-7100-4BEB-A235-043B6AD573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<sst xmlns="http://schemas.openxmlformats.org/spreadsheetml/2006/main" count="29" uniqueCount="25">
  <si>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IT0005497000 - BTP ITALIA 28-06-2022 28-06-2030     TASSO 1.60 INDICIZZATO ISTAT         EX PREMIO FEDELTA'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</si>
  <si>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</si>
  <si>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</si>
  <si>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</si>
  <si>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</si>
  <si>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</si>
  <si>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</si>
  <si>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</si>
  <si>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</si>
  <si>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</si>
  <si>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OTTOBRE  </t>
  </si>
  <si>
    <t>SETTEMBRE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</si>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</sst>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9747-6411-46DC-B5E7-7B67F05DD777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"28/12/25"</f>
        <v>28/12/25</v>
      </c>
      <c r="B12" s="14" t="str">
        <f>"121.70"</f>
        <v>121.70</v>
      </c>
      <c r="C12" s="14" t="str">
        <f>"121.40"</f>
        <v>121.40</v>
      </c>
      <c r="D12" s="14" t="str">
        <f>"27"</f>
        <v>27</v>
      </c>
      <c r="E12" s="14" t="str">
        <f>"31"</f>
        <v>31</v>
      </c>
      <c r="F12" s="14"/>
      <c r="G12" s="13" t="str">
        <f>"121.43871"</f>
        <v>121.43871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"100.03188"</f>
        <v>100.03188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"100.90"</f>
        <v>100.90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"101.50"</f>
        <v>101.50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"100.90000"</f>
        <v>100.90000</v>
      </c>
      <c r="F26" s="40"/>
      <c r="G26" s="44" t="str">
        <f>" 1.00868"</f>
        <v xml:space="preserve"> 1.00868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"100.91935"</f>
        <v>100.91935</v>
      </c>
      <c r="F27" s="40"/>
      <c r="G27" s="44" t="str">
        <f>" 1.00887"</f>
        <v xml:space="preserve"> 1.00887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"100.93871"</f>
        <v>100.93871</v>
      </c>
      <c r="F28" s="40"/>
      <c r="G28" s="44" t="str">
        <f>" 1.00907"</f>
        <v xml:space="preserve"> 1.00907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"100.95806"</f>
        <v>100.95806</v>
      </c>
      <c r="F29" s="40"/>
      <c r="G29" s="44" t="str">
        <f>" 1.00926"</f>
        <v xml:space="preserve"> 1.00926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"100.97742"</f>
        <v>100.97742</v>
      </c>
      <c r="F30" s="40"/>
      <c r="G30" s="44" t="str">
        <f>" 1.00945"</f>
        <v xml:space="preserve"> 1.00945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"100.99677"</f>
        <v>100.99677</v>
      </c>
      <c r="F31" s="40"/>
      <c r="G31" s="44" t="str">
        <f>" 1.00965"</f>
        <v xml:space="preserve"> 1.00965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"101.01613"</f>
        <v>101.01613</v>
      </c>
      <c r="F32" s="40"/>
      <c r="G32" s="44" t="str">
        <f>" 1.00984"</f>
        <v xml:space="preserve"> 1.00984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"101.03548"</f>
        <v>101.03548</v>
      </c>
      <c r="F33" s="40"/>
      <c r="G33" s="44" t="str">
        <f>" 1.01003"</f>
        <v xml:space="preserve"> 1.01003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"101.05484"</f>
        <v>101.05484</v>
      </c>
      <c r="F34" s="40"/>
      <c r="G34" s="44" t="str">
        <f>" 1.01023"</f>
        <v xml:space="preserve"> 1.01023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"101.07419"</f>
        <v>101.07419</v>
      </c>
      <c r="F35" s="40"/>
      <c r="G35" s="44" t="str">
        <f>" 1.01042"</f>
        <v xml:space="preserve"> 1.01042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"101.09355"</f>
        <v>101.09355</v>
      </c>
      <c r="F36" s="40"/>
      <c r="G36" s="44" t="str">
        <f>" 1.01061"</f>
        <v xml:space="preserve"> 1.01061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"101.11290"</f>
        <v>101.11290</v>
      </c>
      <c r="F37" s="40"/>
      <c r="G37" s="44" t="str">
        <f>" 1.01081"</f>
        <v xml:space="preserve"> 1.01081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"101.13226"</f>
        <v>101.13226</v>
      </c>
      <c r="F38" s="40"/>
      <c r="G38" s="44" t="str">
        <f>" 1.01100"</f>
        <v xml:space="preserve"> 1.01100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"101.15161"</f>
        <v>101.15161</v>
      </c>
      <c r="F39" s="40"/>
      <c r="G39" s="44" t="str">
        <f>" 1.01119"</f>
        <v xml:space="preserve"> 1.01119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"101.17097"</f>
        <v>101.17097</v>
      </c>
      <c r="F40" s="40"/>
      <c r="G40" s="44" t="str">
        <f>" 1.01139"</f>
        <v xml:space="preserve"> 1.01139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"101.19032"</f>
        <v>101.19032</v>
      </c>
      <c r="F41" s="40"/>
      <c r="G41" s="44" t="str">
        <f>" 1.01158"</f>
        <v xml:space="preserve"> 1.01158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"101.20968"</f>
        <v>101.20968</v>
      </c>
      <c r="F42" s="40"/>
      <c r="G42" s="44" t="str">
        <f>" 1.01177"</f>
        <v xml:space="preserve"> 1.01177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"101.22903"</f>
        <v>101.22903</v>
      </c>
      <c r="F43" s="40"/>
      <c r="G43" s="44" t="str">
        <f>" 1.01197"</f>
        <v xml:space="preserve"> 1.01197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"101.24839"</f>
        <v>101.24839</v>
      </c>
      <c r="F44" s="40"/>
      <c r="G44" s="44" t="str">
        <f>" 1.01216"</f>
        <v xml:space="preserve"> 1.01216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"101.26774"</f>
        <v>101.26774</v>
      </c>
      <c r="F45" s="40"/>
      <c r="G45" s="44" t="str">
        <f>" 1.01235"</f>
        <v xml:space="preserve"> 1.01235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"101.28710"</f>
        <v>101.28710</v>
      </c>
      <c r="F46" s="40"/>
      <c r="G46" s="44" t="str">
        <f>" 1.01255"</f>
        <v xml:space="preserve"> 1.01255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"101.30645"</f>
        <v>101.30645</v>
      </c>
      <c r="F47" s="40"/>
      <c r="G47" s="44" t="str">
        <f>" 1.01274"</f>
        <v xml:space="preserve"> 1.01274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"101.32581"</f>
        <v>101.32581</v>
      </c>
      <c r="F48" s="40"/>
      <c r="G48" s="44" t="str">
        <f>" 1.01294"</f>
        <v xml:space="preserve"> 1.01294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"101.34516"</f>
        <v>101.34516</v>
      </c>
      <c r="F49" s="40"/>
      <c r="G49" s="44" t="str">
        <f>" 1.01313"</f>
        <v xml:space="preserve"> 1.01313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"101.36452"</f>
        <v>101.36452</v>
      </c>
      <c r="F50" s="40"/>
      <c r="G50" s="44" t="str">
        <f>" 1.01332"</f>
        <v xml:space="preserve"> 1.01332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"101.38387"</f>
        <v>101.38387</v>
      </c>
      <c r="F51" s="40"/>
      <c r="G51" s="44" t="str">
        <f>" 1.01352"</f>
        <v xml:space="preserve"> 1.01352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"101.40323"</f>
        <v>101.40323</v>
      </c>
      <c r="F52" s="40"/>
      <c r="G52" s="44" t="str">
        <f>" 1.01371"</f>
        <v xml:space="preserve"> 1.01371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"101.42258"</f>
        <v>101.42258</v>
      </c>
      <c r="F53" s="40"/>
      <c r="G53" s="44" t="str">
        <f>" 1.01390"</f>
        <v xml:space="preserve"> 1.01390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"101.44194"</f>
        <v>101.44194</v>
      </c>
      <c r="F54" s="40"/>
      <c r="G54" s="44" t="str">
        <f>" 1.01410"</f>
        <v xml:space="preserve"> 1.01410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"101.46129"</f>
        <v>101.46129</v>
      </c>
      <c r="F55" s="40"/>
      <c r="G55" s="44" t="str">
        <f>" 1.01429"</f>
        <v xml:space="preserve"> 1.01429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"101.48065"</f>
        <v>101.48065</v>
      </c>
      <c r="F56" s="39"/>
      <c r="G56" s="41" t="str">
        <f>" 1.01448"</f>
        <v xml:space="preserve"> 1.01448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2026-04-16T09:48:06Z</cp:lastPrinted>
  <dcterms:created xsi:type="dcterms:W3CDTF">2026-04-16T09:47:01Z</dcterms:created>
  <dcterms:modified xsi:type="dcterms:W3CDTF">2026-04-16T09:48:07Z</dcterms:modified>
</cp:coreProperties>
</file>