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13_ncr:1_{CBB89525-CCFF-4462-8074-A745DBF13384}" xr6:coauthVersionLast="47" xr6:coauthVersionMax="47" xr10:uidLastSave="{00000000-0000-0000-0000-000000000000}"/>
  <bookViews>
    <workbookView xWindow="-120" yWindow="-120" windowWidth="20730" windowHeight="11040" xr2:uid="{C81A77BD-684E-45EE-92AC-CFD61C1B131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A12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E56" i="1"/>
  <c r="C56" i="1"/>
  <c r="B56" i="1"/>
  <c r="E55" i="1"/>
  <c r="C55" i="1"/>
  <c r="B55" i="1"/>
  <c r="E54" i="1"/>
  <c r="C54" i="1"/>
  <c r="B54" i="1"/>
  <c r="E53" i="1"/>
  <c r="C53" i="1"/>
  <c r="B53" i="1"/>
  <c r="E52" i="1"/>
  <c r="C52" i="1"/>
  <c r="B52" i="1"/>
  <c r="E51" i="1"/>
  <c r="C51" i="1"/>
  <c r="B51" i="1"/>
  <c r="E50" i="1"/>
  <c r="C50" i="1"/>
  <c r="B50" i="1"/>
  <c r="E49" i="1"/>
  <c r="C49" i="1"/>
  <c r="B49" i="1"/>
  <c r="E48" i="1"/>
  <c r="C48" i="1"/>
  <c r="B48" i="1"/>
  <c r="E47" i="1"/>
  <c r="C47" i="1"/>
  <c r="B47" i="1"/>
  <c r="E46" i="1"/>
  <c r="C46" i="1"/>
  <c r="B46" i="1"/>
  <c r="E45" i="1"/>
  <c r="C45" i="1"/>
  <c r="B45" i="1"/>
  <c r="E44" i="1"/>
  <c r="C44" i="1"/>
  <c r="B44" i="1"/>
  <c r="E43" i="1"/>
  <c r="C43" i="1"/>
  <c r="B43" i="1"/>
  <c r="E42" i="1"/>
  <c r="C42" i="1"/>
  <c r="B42" i="1"/>
  <c r="E41" i="1"/>
  <c r="C41" i="1"/>
  <c r="B41" i="1"/>
  <c r="E40" i="1"/>
  <c r="C40" i="1"/>
  <c r="B40" i="1"/>
  <c r="E39" i="1"/>
  <c r="C39" i="1"/>
  <c r="B39" i="1"/>
  <c r="E38" i="1"/>
  <c r="C38" i="1"/>
  <c r="B38" i="1"/>
  <c r="E37" i="1"/>
  <c r="C37" i="1"/>
  <c r="B37" i="1"/>
  <c r="E36" i="1"/>
  <c r="C36" i="1"/>
  <c r="B36" i="1"/>
  <c r="E35" i="1"/>
  <c r="C35" i="1"/>
  <c r="B35" i="1"/>
  <c r="E34" i="1"/>
  <c r="C34" i="1"/>
  <c r="B34" i="1"/>
  <c r="E33" i="1"/>
  <c r="C33" i="1"/>
  <c r="B33" i="1"/>
  <c r="E32" i="1"/>
  <c r="C32" i="1"/>
  <c r="B32" i="1"/>
  <c r="E31" i="1"/>
  <c r="C31" i="1"/>
  <c r="B31" i="1"/>
  <c r="E30" i="1"/>
  <c r="C30" i="1"/>
  <c r="B30" i="1"/>
  <c r="E29" i="1"/>
  <c r="C29" i="1"/>
  <c r="B29" i="1"/>
  <c r="E28" i="1"/>
  <c r="C28" i="1"/>
  <c r="B28" i="1"/>
  <c r="E27" i="1"/>
  <c r="C27" i="1"/>
  <c r="B27" i="1"/>
  <c r="E26" i="1"/>
  <c r="C26" i="1"/>
  <c r="B26" i="1"/>
  <c r="C19" i="1"/>
  <c r="C18" i="1"/>
  <c r="G17" i="1"/>
</calcChain>
</file>

<file path=xl/sharedStrings.xml><?xml version="1.0" encoding="utf-8"?>
<sst xmlns="http://schemas.openxmlformats.org/spreadsheetml/2006/main" count="31" uniqueCount="27">
  <si>
    <t xml:space="preserve">IT0005388175 - BTP ITALIA 28/10/2019 - 28/10/2027   TASSO 0.65 INDICIZZATO ISTAT         EX PREMIO FEDELTA                    </t>
  </si>
  <si>
    <t>Calcolo del Coefficiente di Indicizzazione relativo al mese di MAGGIO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</si>
  <si>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</si>
  <si>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</si>
  <si>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</si>
  <si>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</si>
  <si>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</si>
  <si>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</si>
  <si>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</si>
  <si>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</si>
  <si>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AGOSTO   </t>
  </si>
  <si>
    <t xml:space="preserve">LUGLIO   </t>
  </si>
  <si>
    <t>riferimento</t>
  </si>
  <si>
    <t xml:space="preserve">MAGGIO   </t>
  </si>
  <si>
    <t>IE m - 3</t>
  </si>
  <si>
    <t xml:space="preserve"> INDICE DEFINITIVO MARZO 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</si>
  <si>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</si>
  <si>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</si>
  <si>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</si>
  <si>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</si>
  <si>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</si>
  <si>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</si>
  <si>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16/04/2026</t>
  </si>
  <si>
    <t>Dati rilevamento indice</t>
  </si>
  <si>
    <t>Dati pubblicazione sul sito MT</t>
  </si>
  <si>
    <t>100.40</t>
  </si>
  <si>
    <t>100.90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</si>
</sst>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D4581-17AF-4558-84D2-C85EBC2EFBF2}">
  <sheetPr>
    <pageSetUpPr fitToPage="1"/>
  </sheetPr>
  <dimension ref="A2:G61"/>
  <sheetViews>
    <sheetView tabSelected="1" workbookViewId="0">
      <selection activeCell="G12" sqref="G12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"28/04/26"</f>
        <v>28/04/26</v>
      </c>
      <c r="B12" s="14" t="s">
        <v>25</v>
      </c>
      <c r="C12" s="14" t="s">
        <v>26</v>
      </c>
      <c r="D12" s="14">
        <v>27</v>
      </c>
      <c r="E12" s="14">
        <v>30</v>
      </c>
      <c r="F12" s="14"/>
      <c r="G12" s="13" t="str">
        <f>"100.85000"</f>
        <v>100.85000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"100.32949"</f>
        <v>100.32949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"100.90"</f>
        <v>100.90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"101.50"</f>
        <v>101.50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"01/05/2026"</f>
        <v>01/05/2026</v>
      </c>
      <c r="C26" s="40" t="str">
        <f>"0"</f>
        <v>0</v>
      </c>
      <c r="D26" s="40"/>
      <c r="E26" s="43" t="str">
        <f>"100.90000"</f>
        <v>100.90000</v>
      </c>
      <c r="F26" s="40"/>
      <c r="G26" s="44" t="str">
        <f>"1.00050"</f>
        <v>1.00050</v>
      </c>
    </row>
    <row r="27" spans="1:7" x14ac:dyDescent="0.2">
      <c r="B27" s="40" t="str">
        <f>"02/05/2026"</f>
        <v>02/05/2026</v>
      </c>
      <c r="C27" s="40" t="str">
        <f>"1"</f>
        <v>1</v>
      </c>
      <c r="D27" s="40"/>
      <c r="E27" s="43" t="str">
        <f>"100.91935"</f>
        <v>100.91935</v>
      </c>
      <c r="F27" s="40"/>
      <c r="G27" s="44" t="str">
        <f>"1.00069"</f>
        <v>1.00069</v>
      </c>
    </row>
    <row r="28" spans="1:7" x14ac:dyDescent="0.2">
      <c r="B28" s="40" t="str">
        <f>"03/05/2026"</f>
        <v>03/05/2026</v>
      </c>
      <c r="C28" s="40" t="str">
        <f>"2"</f>
        <v>2</v>
      </c>
      <c r="D28" s="40"/>
      <c r="E28" s="43" t="str">
        <f>"100.93871"</f>
        <v>100.93871</v>
      </c>
      <c r="F28" s="40"/>
      <c r="G28" s="44" t="str">
        <f>"1.00088"</f>
        <v>1.00088</v>
      </c>
    </row>
    <row r="29" spans="1:7" x14ac:dyDescent="0.2">
      <c r="B29" s="40" t="str">
        <f>"04/05/2026"</f>
        <v>04/05/2026</v>
      </c>
      <c r="C29" s="40" t="str">
        <f>"3"</f>
        <v>3</v>
      </c>
      <c r="D29" s="40"/>
      <c r="E29" s="43" t="str">
        <f>"100.95806"</f>
        <v>100.95806</v>
      </c>
      <c r="F29" s="40"/>
      <c r="G29" s="44" t="str">
        <f>"1.00107"</f>
        <v>1.00107</v>
      </c>
    </row>
    <row r="30" spans="1:7" x14ac:dyDescent="0.2">
      <c r="B30" s="40" t="str">
        <f>"05/05/2026"</f>
        <v>05/05/2026</v>
      </c>
      <c r="C30" s="40" t="str">
        <f>"4"</f>
        <v>4</v>
      </c>
      <c r="D30" s="40"/>
      <c r="E30" s="43" t="str">
        <f>"100.97742"</f>
        <v>100.97742</v>
      </c>
      <c r="F30" s="40"/>
      <c r="G30" s="44" t="str">
        <f>"1.00126"</f>
        <v>1.00126</v>
      </c>
    </row>
    <row r="31" spans="1:7" x14ac:dyDescent="0.2">
      <c r="B31" s="40" t="str">
        <f>"06/05/2026"</f>
        <v>06/05/2026</v>
      </c>
      <c r="C31" s="40" t="str">
        <f>"5"</f>
        <v>5</v>
      </c>
      <c r="D31" s="40"/>
      <c r="E31" s="43" t="str">
        <f>"100.99677"</f>
        <v>100.99677</v>
      </c>
      <c r="F31" s="40"/>
      <c r="G31" s="44" t="str">
        <f>"1.00146"</f>
        <v>1.00146</v>
      </c>
    </row>
    <row r="32" spans="1:7" x14ac:dyDescent="0.2">
      <c r="B32" s="40" t="str">
        <f>"07/05/2026"</f>
        <v>07/05/2026</v>
      </c>
      <c r="C32" s="40" t="str">
        <f>"6"</f>
        <v>6</v>
      </c>
      <c r="D32" s="40"/>
      <c r="E32" s="43" t="str">
        <f>"101.01613"</f>
        <v>101.01613</v>
      </c>
      <c r="F32" s="40"/>
      <c r="G32" s="44" t="str">
        <f>"1.00165"</f>
        <v>1.00165</v>
      </c>
    </row>
    <row r="33" spans="2:7" x14ac:dyDescent="0.2">
      <c r="B33" s="40" t="str">
        <f>"08/05/2026"</f>
        <v>08/05/2026</v>
      </c>
      <c r="C33" s="40" t="str">
        <f>"7"</f>
        <v>7</v>
      </c>
      <c r="D33" s="40"/>
      <c r="E33" s="43" t="str">
        <f>"101.03548"</f>
        <v>101.03548</v>
      </c>
      <c r="F33" s="40"/>
      <c r="G33" s="44" t="str">
        <f>"1.00184"</f>
        <v>1.00184</v>
      </c>
    </row>
    <row r="34" spans="2:7" x14ac:dyDescent="0.2">
      <c r="B34" s="40" t="str">
        <f>"09/05/2026"</f>
        <v>09/05/2026</v>
      </c>
      <c r="C34" s="40" t="str">
        <f>"8"</f>
        <v>8</v>
      </c>
      <c r="D34" s="40"/>
      <c r="E34" s="43" t="str">
        <f>"101.05484"</f>
        <v>101.05484</v>
      </c>
      <c r="F34" s="40"/>
      <c r="G34" s="44" t="str">
        <f>"1.00203"</f>
        <v>1.00203</v>
      </c>
    </row>
    <row r="35" spans="2:7" x14ac:dyDescent="0.2">
      <c r="B35" s="40" t="str">
        <f>"10/05/2026"</f>
        <v>10/05/2026</v>
      </c>
      <c r="C35" s="40" t="str">
        <f>"9"</f>
        <v>9</v>
      </c>
      <c r="D35" s="40"/>
      <c r="E35" s="43" t="str">
        <f>"101.07419"</f>
        <v>101.07419</v>
      </c>
      <c r="F35" s="40"/>
      <c r="G35" s="44" t="str">
        <f>"1.00222"</f>
        <v>1.00222</v>
      </c>
    </row>
    <row r="36" spans="2:7" x14ac:dyDescent="0.2">
      <c r="B36" s="40" t="str">
        <f>"11/05/2026"</f>
        <v>11/05/2026</v>
      </c>
      <c r="C36" s="40" t="str">
        <f>"10"</f>
        <v>10</v>
      </c>
      <c r="D36" s="40"/>
      <c r="E36" s="43" t="str">
        <f>"101.09355"</f>
        <v>101.09355</v>
      </c>
      <c r="F36" s="40"/>
      <c r="G36" s="44" t="str">
        <f>"1.00241"</f>
        <v>1.00241</v>
      </c>
    </row>
    <row r="37" spans="2:7" x14ac:dyDescent="0.2">
      <c r="B37" s="40" t="str">
        <f>"12/05/2026"</f>
        <v>12/05/2026</v>
      </c>
      <c r="C37" s="40" t="str">
        <f>"11"</f>
        <v>11</v>
      </c>
      <c r="D37" s="40"/>
      <c r="E37" s="43" t="str">
        <f>"101.11290"</f>
        <v>101.11290</v>
      </c>
      <c r="F37" s="40"/>
      <c r="G37" s="44" t="str">
        <f>"1.00261"</f>
        <v>1.00261</v>
      </c>
    </row>
    <row r="38" spans="2:7" x14ac:dyDescent="0.2">
      <c r="B38" s="40" t="str">
        <f>"13/05/2026"</f>
        <v>13/05/2026</v>
      </c>
      <c r="C38" s="40" t="str">
        <f>"12"</f>
        <v>12</v>
      </c>
      <c r="D38" s="40"/>
      <c r="E38" s="43" t="str">
        <f>"101.13226"</f>
        <v>101.13226</v>
      </c>
      <c r="F38" s="40"/>
      <c r="G38" s="44" t="str">
        <f>"1.00280"</f>
        <v>1.00280</v>
      </c>
    </row>
    <row r="39" spans="2:7" x14ac:dyDescent="0.2">
      <c r="B39" s="40" t="str">
        <f>"14/05/2026"</f>
        <v>14/05/2026</v>
      </c>
      <c r="C39" s="40" t="str">
        <f>"13"</f>
        <v>13</v>
      </c>
      <c r="D39" s="40"/>
      <c r="E39" s="43" t="str">
        <f>"101.15161"</f>
        <v>101.15161</v>
      </c>
      <c r="F39" s="40"/>
      <c r="G39" s="44" t="str">
        <f>"1.00299"</f>
        <v>1.00299</v>
      </c>
    </row>
    <row r="40" spans="2:7" x14ac:dyDescent="0.2">
      <c r="B40" s="40" t="str">
        <f>"15/05/2026"</f>
        <v>15/05/2026</v>
      </c>
      <c r="C40" s="40" t="str">
        <f>"14"</f>
        <v>14</v>
      </c>
      <c r="D40" s="40"/>
      <c r="E40" s="43" t="str">
        <f>"101.17097"</f>
        <v>101.17097</v>
      </c>
      <c r="F40" s="40"/>
      <c r="G40" s="44" t="str">
        <f>"1.00318"</f>
        <v>1.00318</v>
      </c>
    </row>
    <row r="41" spans="2:7" x14ac:dyDescent="0.2">
      <c r="B41" s="40" t="str">
        <f>"16/05/2026"</f>
        <v>16/05/2026</v>
      </c>
      <c r="C41" s="40" t="str">
        <f>"15"</f>
        <v>15</v>
      </c>
      <c r="D41" s="40"/>
      <c r="E41" s="43" t="str">
        <f>"101.19032"</f>
        <v>101.19032</v>
      </c>
      <c r="F41" s="40"/>
      <c r="G41" s="44" t="str">
        <f>"1.00337"</f>
        <v>1.00337</v>
      </c>
    </row>
    <row r="42" spans="2:7" x14ac:dyDescent="0.2">
      <c r="B42" s="40" t="str">
        <f>"17/05/2026"</f>
        <v>17/05/2026</v>
      </c>
      <c r="C42" s="40" t="str">
        <f>"16"</f>
        <v>16</v>
      </c>
      <c r="D42" s="40"/>
      <c r="E42" s="43" t="str">
        <f>"101.20968"</f>
        <v>101.20968</v>
      </c>
      <c r="F42" s="40"/>
      <c r="G42" s="44" t="str">
        <f>"1.00357"</f>
        <v>1.00357</v>
      </c>
    </row>
    <row r="43" spans="2:7" x14ac:dyDescent="0.2">
      <c r="B43" s="40" t="str">
        <f>"18/05/2026"</f>
        <v>18/05/2026</v>
      </c>
      <c r="C43" s="40" t="str">
        <f>"17"</f>
        <v>17</v>
      </c>
      <c r="D43" s="40"/>
      <c r="E43" s="43" t="str">
        <f>"101.22903"</f>
        <v>101.22903</v>
      </c>
      <c r="F43" s="40"/>
      <c r="G43" s="44" t="str">
        <f>"1.00376"</f>
        <v>1.00376</v>
      </c>
    </row>
    <row r="44" spans="2:7" x14ac:dyDescent="0.2">
      <c r="B44" s="40" t="str">
        <f>"19/05/2026"</f>
        <v>19/05/2026</v>
      </c>
      <c r="C44" s="40" t="str">
        <f>"18"</f>
        <v>18</v>
      </c>
      <c r="D44" s="40"/>
      <c r="E44" s="43" t="str">
        <f>"101.24839"</f>
        <v>101.24839</v>
      </c>
      <c r="F44" s="40"/>
      <c r="G44" s="44" t="str">
        <f>"1.00395"</f>
        <v>1.00395</v>
      </c>
    </row>
    <row r="45" spans="2:7" x14ac:dyDescent="0.2">
      <c r="B45" s="40" t="str">
        <f>"20/05/2026"</f>
        <v>20/05/2026</v>
      </c>
      <c r="C45" s="40" t="str">
        <f>"19"</f>
        <v>19</v>
      </c>
      <c r="D45" s="40"/>
      <c r="E45" s="43" t="str">
        <f>"101.26774"</f>
        <v>101.26774</v>
      </c>
      <c r="F45" s="40"/>
      <c r="G45" s="44" t="str">
        <f>"1.00414"</f>
        <v>1.00414</v>
      </c>
    </row>
    <row r="46" spans="2:7" x14ac:dyDescent="0.2">
      <c r="B46" s="40" t="str">
        <f>"21/05/2026"</f>
        <v>21/05/2026</v>
      </c>
      <c r="C46" s="40" t="str">
        <f>"20"</f>
        <v>20</v>
      </c>
      <c r="D46" s="40"/>
      <c r="E46" s="43" t="str">
        <f>"101.28710"</f>
        <v>101.28710</v>
      </c>
      <c r="F46" s="40"/>
      <c r="G46" s="44" t="str">
        <f>"1.00433"</f>
        <v>1.00433</v>
      </c>
    </row>
    <row r="47" spans="2:7" x14ac:dyDescent="0.2">
      <c r="B47" s="40" t="str">
        <f>"22/05/2026"</f>
        <v>22/05/2026</v>
      </c>
      <c r="C47" s="40" t="str">
        <f>"21"</f>
        <v>21</v>
      </c>
      <c r="D47" s="40"/>
      <c r="E47" s="43" t="str">
        <f>"101.30645"</f>
        <v>101.30645</v>
      </c>
      <c r="F47" s="40"/>
      <c r="G47" s="44" t="str">
        <f>"1.00453"</f>
        <v>1.00453</v>
      </c>
    </row>
    <row r="48" spans="2:7" x14ac:dyDescent="0.2">
      <c r="B48" s="40" t="str">
        <f>"23/05/2026"</f>
        <v>23/05/2026</v>
      </c>
      <c r="C48" s="40" t="str">
        <f>"22"</f>
        <v>22</v>
      </c>
      <c r="D48" s="40"/>
      <c r="E48" s="43" t="str">
        <f>"101.32581"</f>
        <v>101.32581</v>
      </c>
      <c r="F48" s="40"/>
      <c r="G48" s="44" t="str">
        <f>"1.00472"</f>
        <v>1.00472</v>
      </c>
    </row>
    <row r="49" spans="1:7" x14ac:dyDescent="0.2">
      <c r="B49" s="40" t="str">
        <f>"24/05/2026"</f>
        <v>24/05/2026</v>
      </c>
      <c r="C49" s="40" t="str">
        <f>"23"</f>
        <v>23</v>
      </c>
      <c r="D49" s="40"/>
      <c r="E49" s="43" t="str">
        <f>"101.34516"</f>
        <v>101.34516</v>
      </c>
      <c r="F49" s="40"/>
      <c r="G49" s="44" t="str">
        <f>"1.00491"</f>
        <v>1.00491</v>
      </c>
    </row>
    <row r="50" spans="1:7" x14ac:dyDescent="0.2">
      <c r="B50" s="40" t="str">
        <f>"25/05/2026"</f>
        <v>25/05/2026</v>
      </c>
      <c r="C50" s="40" t="str">
        <f>"24"</f>
        <v>24</v>
      </c>
      <c r="D50" s="40"/>
      <c r="E50" s="43" t="str">
        <f>"101.36452"</f>
        <v>101.36452</v>
      </c>
      <c r="F50" s="40"/>
      <c r="G50" s="44" t="str">
        <f>"1.00510"</f>
        <v>1.00510</v>
      </c>
    </row>
    <row r="51" spans="1:7" x14ac:dyDescent="0.2">
      <c r="B51" s="40" t="str">
        <f>"26/05/2026"</f>
        <v>26/05/2026</v>
      </c>
      <c r="C51" s="40" t="str">
        <f>"25"</f>
        <v>25</v>
      </c>
      <c r="D51" s="40"/>
      <c r="E51" s="43" t="str">
        <f>"101.38387"</f>
        <v>101.38387</v>
      </c>
      <c r="F51" s="40"/>
      <c r="G51" s="44" t="str">
        <f>"1.00529"</f>
        <v>1.00529</v>
      </c>
    </row>
    <row r="52" spans="1:7" x14ac:dyDescent="0.2">
      <c r="B52" s="40" t="str">
        <f>"27/05/2026"</f>
        <v>27/05/2026</v>
      </c>
      <c r="C52" s="40" t="str">
        <f>"26"</f>
        <v>26</v>
      </c>
      <c r="D52" s="40"/>
      <c r="E52" s="43" t="str">
        <f>"101.40323"</f>
        <v>101.40323</v>
      </c>
      <c r="F52" s="40"/>
      <c r="G52" s="44" t="str">
        <f>"1.00549"</f>
        <v>1.00549</v>
      </c>
    </row>
    <row r="53" spans="1:7" x14ac:dyDescent="0.2">
      <c r="B53" s="40" t="str">
        <f>"28/05/2026"</f>
        <v>28/05/2026</v>
      </c>
      <c r="C53" s="40" t="str">
        <f>"27"</f>
        <v>27</v>
      </c>
      <c r="D53" s="40"/>
      <c r="E53" s="43" t="str">
        <f>"101.42258"</f>
        <v>101.42258</v>
      </c>
      <c r="F53" s="40"/>
      <c r="G53" s="44" t="str">
        <f>"1.00568"</f>
        <v>1.00568</v>
      </c>
    </row>
    <row r="54" spans="1:7" x14ac:dyDescent="0.2">
      <c r="B54" s="40" t="str">
        <f>"29/05/2026"</f>
        <v>29/05/2026</v>
      </c>
      <c r="C54" s="40" t="str">
        <f>"28"</f>
        <v>28</v>
      </c>
      <c r="D54" s="40"/>
      <c r="E54" s="43" t="str">
        <f>"101.44194"</f>
        <v>101.44194</v>
      </c>
      <c r="F54" s="40"/>
      <c r="G54" s="44" t="str">
        <f>"1.00587"</f>
        <v>1.00587</v>
      </c>
    </row>
    <row r="55" spans="1:7" x14ac:dyDescent="0.2">
      <c r="B55" s="40" t="str">
        <f>"30/05/2026"</f>
        <v>30/05/2026</v>
      </c>
      <c r="C55" s="40" t="str">
        <f>"29"</f>
        <v>29</v>
      </c>
      <c r="D55" s="40"/>
      <c r="E55" s="43" t="str">
        <f>"101.46129"</f>
        <v>101.46129</v>
      </c>
      <c r="F55" s="40"/>
      <c r="G55" s="44" t="str">
        <f>"1.00606"</f>
        <v>1.00606</v>
      </c>
    </row>
    <row r="56" spans="1:7" x14ac:dyDescent="0.2">
      <c r="B56" s="39" t="str">
        <f>"31/05/2026"</f>
        <v>31/05/2026</v>
      </c>
      <c r="C56" s="39" t="str">
        <f>"30"</f>
        <v>30</v>
      </c>
      <c r="D56" s="39"/>
      <c r="E56" s="42" t="str">
        <f>"101.48065"</f>
        <v>101.48065</v>
      </c>
      <c r="F56" s="39"/>
      <c r="G56" s="41" t="str">
        <f>"1.00625"</f>
        <v>1.00625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2026-04-16T09:47:37Z</cp:lastPrinted>
  <dcterms:created xsi:type="dcterms:W3CDTF">2026-04-16T09:46:09Z</dcterms:created>
  <dcterms:modified xsi:type="dcterms:W3CDTF">2026-04-16T09:47:37Z</dcterms:modified>
</cp:coreProperties>
</file>