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9D40A32-AEBB-43FB-A97A-790DE7B62E81}" xr6:coauthVersionLast="47" xr6:coauthVersionMax="47" xr10:uidLastSave="{00000000-0000-0000-0000-000000000000}"/>
  <bookViews>
    <workbookView xWindow="-120" yWindow="-120" windowWidth="20730" windowHeight="11040" xr2:uid="{04900C29-C81B-413B-BFAC-3123A44785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<sst xmlns="http://schemas.openxmlformats.org/spreadsheetml/2006/main" count="29" uniqueCount="25">
  <si>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FR0000186413 - FRANCE REPUBLIC OF 01/10/99-25/07/29 TASSO FISSO 3.4%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</si>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</sst>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87CF-6360-42EC-9C69-081D32674AC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"25/07/99"</f>
        <v>25/07/99</v>
      </c>
      <c r="B12" s="14" t="str">
        <f>" 79.85"</f>
        <v xml:space="preserve"> 79.85</v>
      </c>
      <c r="C12" s="14" t="str">
        <f>" 79.85"</f>
        <v xml:space="preserve"> 79.85</v>
      </c>
      <c r="D12" s="14" t="str">
        <f>"24"</f>
        <v>24</v>
      </c>
      <c r="E12" s="14" t="str">
        <f>"31"</f>
        <v>31</v>
      </c>
      <c r="F12" s="14"/>
      <c r="G12" s="13" t="str">
        <f>" 79.85419"</f>
        <v xml:space="preserve"> 79.85419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66.64518"</f>
        <v xml:space="preserve"> 66.64518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"102.37"</f>
        <v>102.37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"102.11"</f>
        <v>102.11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"102.37000"</f>
        <v>102.37000</v>
      </c>
      <c r="F26" s="40"/>
      <c r="G26" s="44" t="str">
        <f>" 1.53605"</f>
        <v xml:space="preserve"> 1.53605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"102.36161"</f>
        <v>102.36161</v>
      </c>
      <c r="F27" s="40"/>
      <c r="G27" s="44" t="str">
        <f>" 1.53592"</f>
        <v xml:space="preserve"> 1.53592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"102.35323"</f>
        <v>102.35323</v>
      </c>
      <c r="F28" s="40"/>
      <c r="G28" s="44" t="str">
        <f>" 1.53579"</f>
        <v xml:space="preserve"> 1.53579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"102.34484"</f>
        <v>102.34484</v>
      </c>
      <c r="F29" s="40"/>
      <c r="G29" s="44" t="str">
        <f>" 1.53567"</f>
        <v xml:space="preserve"> 1.53567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"102.33645"</f>
        <v>102.33645</v>
      </c>
      <c r="F30" s="40"/>
      <c r="G30" s="44" t="str">
        <f>" 1.53554"</f>
        <v xml:space="preserve"> 1.53554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"102.32806"</f>
        <v>102.32806</v>
      </c>
      <c r="F31" s="40"/>
      <c r="G31" s="44" t="str">
        <f>" 1.53542"</f>
        <v xml:space="preserve"> 1.53542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"102.31968"</f>
        <v>102.31968</v>
      </c>
      <c r="F32" s="40"/>
      <c r="G32" s="44" t="str">
        <f>" 1.53529"</f>
        <v xml:space="preserve"> 1.53529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"102.31129"</f>
        <v>102.31129</v>
      </c>
      <c r="F33" s="40"/>
      <c r="G33" s="44" t="str">
        <f>" 1.53516"</f>
        <v xml:space="preserve"> 1.53516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"102.30290"</f>
        <v>102.30290</v>
      </c>
      <c r="F34" s="40"/>
      <c r="G34" s="44" t="str">
        <f>" 1.53504"</f>
        <v xml:space="preserve"> 1.53504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"102.29452"</f>
        <v>102.29452</v>
      </c>
      <c r="F35" s="40"/>
      <c r="G35" s="44" t="str">
        <f>" 1.53491"</f>
        <v xml:space="preserve"> 1.53491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"102.28613"</f>
        <v>102.28613</v>
      </c>
      <c r="F36" s="40"/>
      <c r="G36" s="44" t="str">
        <f>" 1.53479"</f>
        <v xml:space="preserve"> 1.53479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"102.27774"</f>
        <v>102.27774</v>
      </c>
      <c r="F37" s="40"/>
      <c r="G37" s="44" t="str">
        <f>" 1.53466"</f>
        <v xml:space="preserve"> 1.53466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"102.26935"</f>
        <v>102.26935</v>
      </c>
      <c r="F38" s="40"/>
      <c r="G38" s="44" t="str">
        <f>" 1.53453"</f>
        <v xml:space="preserve"> 1.53453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"102.26097"</f>
        <v>102.26097</v>
      </c>
      <c r="F39" s="40"/>
      <c r="G39" s="44" t="str">
        <f>" 1.53441"</f>
        <v xml:space="preserve"> 1.53441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"102.25258"</f>
        <v>102.25258</v>
      </c>
      <c r="F40" s="40"/>
      <c r="G40" s="44" t="str">
        <f>" 1.53428"</f>
        <v xml:space="preserve"> 1.53428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"102.24419"</f>
        <v>102.24419</v>
      </c>
      <c r="F41" s="40"/>
      <c r="G41" s="44" t="str">
        <f>" 1.53416"</f>
        <v xml:space="preserve"> 1.53416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"102.23581"</f>
        <v>102.23581</v>
      </c>
      <c r="F42" s="40"/>
      <c r="G42" s="44" t="str">
        <f>" 1.53403"</f>
        <v xml:space="preserve"> 1.53403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"102.22742"</f>
        <v>102.22742</v>
      </c>
      <c r="F43" s="40"/>
      <c r="G43" s="44" t="str">
        <f>" 1.53391"</f>
        <v xml:space="preserve"> 1.53391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"102.21903"</f>
        <v>102.21903</v>
      </c>
      <c r="F44" s="40"/>
      <c r="G44" s="44" t="str">
        <f>" 1.53378"</f>
        <v xml:space="preserve"> 1.53378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"102.21065"</f>
        <v>102.21065</v>
      </c>
      <c r="F45" s="40"/>
      <c r="G45" s="44" t="str">
        <f>" 1.53365"</f>
        <v xml:space="preserve"> 1.53365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"102.20226"</f>
        <v>102.20226</v>
      </c>
      <c r="F46" s="40"/>
      <c r="G46" s="44" t="str">
        <f>" 1.53353"</f>
        <v xml:space="preserve"> 1.53353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"102.19387"</f>
        <v>102.19387</v>
      </c>
      <c r="F47" s="40"/>
      <c r="G47" s="44" t="str">
        <f>" 1.53340"</f>
        <v xml:space="preserve"> 1.53340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"102.18548"</f>
        <v>102.18548</v>
      </c>
      <c r="F48" s="40"/>
      <c r="G48" s="44" t="str">
        <f>" 1.53328"</f>
        <v xml:space="preserve"> 1.53328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"102.17710"</f>
        <v>102.17710</v>
      </c>
      <c r="F49" s="40"/>
      <c r="G49" s="44" t="str">
        <f>" 1.53315"</f>
        <v xml:space="preserve"> 1.53315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"102.16871"</f>
        <v>102.16871</v>
      </c>
      <c r="F50" s="40"/>
      <c r="G50" s="44" t="str">
        <f>" 1.53302"</f>
        <v xml:space="preserve"> 1.53302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"102.16032"</f>
        <v>102.16032</v>
      </c>
      <c r="F51" s="40"/>
      <c r="G51" s="44" t="str">
        <f>" 1.53290"</f>
        <v xml:space="preserve"> 1.53290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"102.15194"</f>
        <v>102.15194</v>
      </c>
      <c r="F52" s="40"/>
      <c r="G52" s="44" t="str">
        <f>" 1.53277"</f>
        <v xml:space="preserve"> 1.53277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"102.14355"</f>
        <v>102.14355</v>
      </c>
      <c r="F53" s="40"/>
      <c r="G53" s="44" t="str">
        <f>" 1.53265"</f>
        <v xml:space="preserve"> 1.53265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"102.13516"</f>
        <v>102.13516</v>
      </c>
      <c r="F54" s="40"/>
      <c r="G54" s="44" t="str">
        <f>" 1.53252"</f>
        <v xml:space="preserve"> 1.53252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"102.12677"</f>
        <v>102.12677</v>
      </c>
      <c r="F55" s="40"/>
      <c r="G55" s="44" t="str">
        <f>" 1.53240"</f>
        <v xml:space="preserve"> 1.53240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"102.11839"</f>
        <v>102.11839</v>
      </c>
      <c r="F56" s="39"/>
      <c r="G56" s="41" t="str">
        <f>" 1.53227"</f>
        <v xml:space="preserve"> 1.53227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2026-07-16T10:03:03Z</cp:lastPrinted>
  <dcterms:created xsi:type="dcterms:W3CDTF">2026-07-16T10:02:55Z</dcterms:created>
  <dcterms:modified xsi:type="dcterms:W3CDTF">2026-07-16T10:03:03Z</dcterms:modified>
</cp:coreProperties>
</file>