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F307FBD-EEE9-426D-B573-317FBC5D7AFB}" xr6:coauthVersionLast="47" xr6:coauthVersionMax="47" xr10:uidLastSave="{00000000-0000-0000-0000-000000000000}"/>
  <bookViews>
    <workbookView xWindow="-120" yWindow="-120" windowWidth="20730" windowHeight="11040" xr2:uid="{C4E0EED5-734B-479D-B62A-F0F7C47E9C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<sst xmlns="http://schemas.openxmlformats.org/spreadsheetml/2006/main" count="29" uniqueCount="25">
  <si>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FR0000186413 - FRANCE REPUBLIC OF 01/10/99-25/07/29 TASSO FISSO 3.4%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</si>
  <si>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</si>
  <si>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</si>
  <si>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</si>
  <si>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</si>
  <si>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</si>
  <si>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</si>
  <si>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</si>
  <si>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</si>
  <si>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</si>
  <si>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</si>
  <si>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</si>
  <si>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</si>
  <si>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</si>
  <si>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</si>
  <si>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</si>
  <si>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</si>
  <si>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</si>
  <si>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</si>
  <si>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</si>
  <si>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</si>
  <si>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</si>
  <si>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12/06/2026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</si>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</sst>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D301C-F6FC-44F9-B548-26E4537171C1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"25/07/99"</f>
        <v>25/07/99</v>
      </c>
      <c r="B12" s="14" t="str">
        <f>" 79.85"</f>
        <v xml:space="preserve"> 79.85</v>
      </c>
      <c r="C12" s="14" t="str">
        <f>" 79.85"</f>
        <v xml:space="preserve"> 79.85</v>
      </c>
      <c r="D12" s="14" t="str">
        <f>"24"</f>
        <v>24</v>
      </c>
      <c r="E12" s="14" t="str">
        <f>"31"</f>
        <v>31</v>
      </c>
      <c r="F12" s="14"/>
      <c r="G12" s="13" t="str">
        <f>" 79.85419"</f>
        <v xml:space="preserve"> 79.85419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66.64518"</f>
        <v xml:space="preserve"> 66.64518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"102.24"</f>
        <v>102.24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"102.37"</f>
        <v>102.37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"102.24000"</f>
        <v>102.24000</v>
      </c>
      <c r="F26" s="40"/>
      <c r="G26" s="44" t="str">
        <f>" 1.53409"</f>
        <v xml:space="preserve"> 1.53409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"102.24419"</f>
        <v>102.24419</v>
      </c>
      <c r="F27" s="40"/>
      <c r="G27" s="44" t="str">
        <f>" 1.53416"</f>
        <v xml:space="preserve"> 1.53416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"102.24839"</f>
        <v>102.24839</v>
      </c>
      <c r="F28" s="40"/>
      <c r="G28" s="44" t="str">
        <f>" 1.53422"</f>
        <v xml:space="preserve"> 1.53422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"102.25258"</f>
        <v>102.25258</v>
      </c>
      <c r="F29" s="40"/>
      <c r="G29" s="44" t="str">
        <f>" 1.53428"</f>
        <v xml:space="preserve"> 1.53428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"102.25677"</f>
        <v>102.25677</v>
      </c>
      <c r="F30" s="40"/>
      <c r="G30" s="44" t="str">
        <f>" 1.53435"</f>
        <v xml:space="preserve"> 1.53435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"102.26097"</f>
        <v>102.26097</v>
      </c>
      <c r="F31" s="40"/>
      <c r="G31" s="44" t="str">
        <f>" 1.53441"</f>
        <v xml:space="preserve"> 1.53441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"102.26516"</f>
        <v>102.26516</v>
      </c>
      <c r="F32" s="40"/>
      <c r="G32" s="44" t="str">
        <f>" 1.53447"</f>
        <v xml:space="preserve"> 1.53447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"102.26935"</f>
        <v>102.26935</v>
      </c>
      <c r="F33" s="40"/>
      <c r="G33" s="44" t="str">
        <f>" 1.53453"</f>
        <v xml:space="preserve"> 1.53453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"102.27355"</f>
        <v>102.27355</v>
      </c>
      <c r="F34" s="40"/>
      <c r="G34" s="44" t="str">
        <f>" 1.53460"</f>
        <v xml:space="preserve"> 1.53460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"102.27774"</f>
        <v>102.27774</v>
      </c>
      <c r="F35" s="40"/>
      <c r="G35" s="44" t="str">
        <f>" 1.53466"</f>
        <v xml:space="preserve"> 1.53466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"102.28194"</f>
        <v>102.28194</v>
      </c>
      <c r="F36" s="40"/>
      <c r="G36" s="44" t="str">
        <f>" 1.53472"</f>
        <v xml:space="preserve"> 1.53472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"102.28613"</f>
        <v>102.28613</v>
      </c>
      <c r="F37" s="40"/>
      <c r="G37" s="44" t="str">
        <f>" 1.53479"</f>
        <v xml:space="preserve"> 1.53479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"102.29032"</f>
        <v>102.29032</v>
      </c>
      <c r="F38" s="40"/>
      <c r="G38" s="44" t="str">
        <f>" 1.53485"</f>
        <v xml:space="preserve"> 1.53485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"102.29452"</f>
        <v>102.29452</v>
      </c>
      <c r="F39" s="40"/>
      <c r="G39" s="44" t="str">
        <f>" 1.53491"</f>
        <v xml:space="preserve"> 1.53491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"102.29871"</f>
        <v>102.29871</v>
      </c>
      <c r="F40" s="40"/>
      <c r="G40" s="44" t="str">
        <f>" 1.53498"</f>
        <v xml:space="preserve"> 1.53498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"102.30290"</f>
        <v>102.30290</v>
      </c>
      <c r="F41" s="40"/>
      <c r="G41" s="44" t="str">
        <f>" 1.53504"</f>
        <v xml:space="preserve"> 1.53504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"102.30710"</f>
        <v>102.30710</v>
      </c>
      <c r="F42" s="40"/>
      <c r="G42" s="44" t="str">
        <f>" 1.53510"</f>
        <v xml:space="preserve"> 1.53510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"102.31129"</f>
        <v>102.31129</v>
      </c>
      <c r="F43" s="40"/>
      <c r="G43" s="44" t="str">
        <f>" 1.53516"</f>
        <v xml:space="preserve"> 1.53516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"102.31548"</f>
        <v>102.31548</v>
      </c>
      <c r="F44" s="40"/>
      <c r="G44" s="44" t="str">
        <f>" 1.53523"</f>
        <v xml:space="preserve"> 1.53523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"102.31968"</f>
        <v>102.31968</v>
      </c>
      <c r="F45" s="40"/>
      <c r="G45" s="44" t="str">
        <f>" 1.53529"</f>
        <v xml:space="preserve"> 1.53529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"102.32387"</f>
        <v>102.32387</v>
      </c>
      <c r="F46" s="40"/>
      <c r="G46" s="44" t="str">
        <f>" 1.53535"</f>
        <v xml:space="preserve"> 1.53535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"102.32806"</f>
        <v>102.32806</v>
      </c>
      <c r="F47" s="40"/>
      <c r="G47" s="44" t="str">
        <f>" 1.53542"</f>
        <v xml:space="preserve"> 1.53542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"102.33226"</f>
        <v>102.33226</v>
      </c>
      <c r="F48" s="40"/>
      <c r="G48" s="44" t="str">
        <f>" 1.53548"</f>
        <v xml:space="preserve"> 1.53548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"102.33645"</f>
        <v>102.33645</v>
      </c>
      <c r="F49" s="40"/>
      <c r="G49" s="44" t="str">
        <f>" 1.53554"</f>
        <v xml:space="preserve"> 1.53554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"102.34065"</f>
        <v>102.34065</v>
      </c>
      <c r="F50" s="40"/>
      <c r="G50" s="44" t="str">
        <f>" 1.53560"</f>
        <v xml:space="preserve"> 1.53560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"102.34484"</f>
        <v>102.34484</v>
      </c>
      <c r="F51" s="40"/>
      <c r="G51" s="44" t="str">
        <f>" 1.53567"</f>
        <v xml:space="preserve"> 1.53567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"102.34903"</f>
        <v>102.34903</v>
      </c>
      <c r="F52" s="40"/>
      <c r="G52" s="44" t="str">
        <f>" 1.53573"</f>
        <v xml:space="preserve"> 1.53573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"102.35323"</f>
        <v>102.35323</v>
      </c>
      <c r="F53" s="40"/>
      <c r="G53" s="44" t="str">
        <f>" 1.53579"</f>
        <v xml:space="preserve"> 1.53579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"102.35742"</f>
        <v>102.35742</v>
      </c>
      <c r="F54" s="40"/>
      <c r="G54" s="44" t="str">
        <f>" 1.53586"</f>
        <v xml:space="preserve"> 1.53586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"102.36161"</f>
        <v>102.36161</v>
      </c>
      <c r="F55" s="40"/>
      <c r="G55" s="44" t="str">
        <f>" 1.53592"</f>
        <v xml:space="preserve"> 1.53592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"102.36581"</f>
        <v>102.36581</v>
      </c>
      <c r="F56" s="39"/>
      <c r="G56" s="41" t="str">
        <f>" 1.53598"</f>
        <v xml:space="preserve"> 1.53598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2026-06-12T13:09:58Z</cp:lastPrinted>
  <dcterms:created xsi:type="dcterms:W3CDTF">2026-06-12T13:09:50Z</dcterms:created>
  <dcterms:modified xsi:type="dcterms:W3CDTF">2026-06-12T13:09:59Z</dcterms:modified>
</cp:coreProperties>
</file>