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C215FFDD-E3A9-4349-B123-0DA8A3D514E4}" xr6:coauthVersionLast="47" xr6:coauthVersionMax="47" xr10:uidLastSave="{00000000-0000-0000-0000-000000000000}"/>
  <bookViews>
    <workbookView xWindow="-120" yWindow="-120" windowWidth="20730" windowHeight="11040" xr2:uid="{81B957CB-B651-418C-9F7B-836BCF569D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<sst xmlns="http://schemas.openxmlformats.org/spreadsheetml/2006/main" count="29" uniqueCount="24">
  <si>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FR0000186413 - FRANCE REPUBLIC OF 01/10/99-25/07/29 TASSO FISSO 3.4%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</si>
  <si>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</si>
  <si>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</si>
  <si>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1995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</si>
  <si>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1995</t>
    </r>
  </si>
  <si>
    <t>gg dal 1° m  - 1</t>
  </si>
  <si>
    <t>gg nel mese m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</si>
  <si>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1995</t>
    </r>
  </si>
  <si>
    <t>arrotondato 5 cfr</t>
  </si>
  <si>
    <t xml:space="preserve">MAGGIO   </t>
  </si>
  <si>
    <t xml:space="preserve">APRILE   </t>
  </si>
  <si>
    <t>riferimento</t>
  </si>
  <si>
    <t>IR d,m base 2010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</si>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</sst>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09628-42DA-4C64-A503-1DF1C3FD0D6B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7</v>
      </c>
    </row>
    <row r="10" spans="1:7" ht="13.5" thickBot="1" x14ac:dyDescent="0.25">
      <c r="A10" s="11" t="s">
        <v>11</v>
      </c>
      <c r="B10" s="9" t="s">
        <v>10</v>
      </c>
      <c r="C10" s="9" t="s">
        <v>9</v>
      </c>
      <c r="D10" s="10"/>
      <c r="E10" s="10"/>
      <c r="F10" s="9"/>
      <c r="G10" s="8" t="s">
        <v>8</v>
      </c>
    </row>
    <row r="12" spans="1:7" x14ac:dyDescent="0.2">
      <c r="A12" s="12" t="str">
        <f>"25/07/99"</f>
        <v>25/07/99</v>
      </c>
      <c r="B12" s="14" t="str">
        <f>" 79.85"</f>
        <v xml:space="preserve"> 79.85</v>
      </c>
      <c r="C12" s="14" t="str">
        <f>" 79.85"</f>
        <v xml:space="preserve"> 79.85</v>
      </c>
      <c r="D12" s="14" t="str">
        <f>"24"</f>
        <v>24</v>
      </c>
      <c r="E12" s="14" t="str">
        <f>"31"</f>
        <v>31</v>
      </c>
      <c r="F12" s="14"/>
      <c r="G12" s="13" t="str">
        <f>" 79.85419"</f>
        <v xml:space="preserve"> 79.85419</v>
      </c>
    </row>
    <row r="13" spans="1:7" ht="13.5" thickBot="1" x14ac:dyDescent="0.25"/>
    <row r="14" spans="1:7" x14ac:dyDescent="0.2">
      <c r="F14" s="15"/>
      <c r="G14" s="6" t="s">
        <v>12</v>
      </c>
    </row>
    <row r="15" spans="1:7" ht="13.5" thickBot="1" x14ac:dyDescent="0.25">
      <c r="F15" s="17"/>
      <c r="G15" s="20" t="s">
        <v>8</v>
      </c>
    </row>
    <row r="17" spans="1:7" ht="13.5" thickBot="1" x14ac:dyDescent="0.25">
      <c r="F17" s="27"/>
      <c r="G17" s="28" t="str">
        <f>" 66.64518"</f>
        <v xml:space="preserve"> 66.64518</v>
      </c>
    </row>
    <row r="18" spans="1:7" ht="14.25" thickTop="1" thickBot="1" x14ac:dyDescent="0.25">
      <c r="A18" s="22" t="s">
        <v>9</v>
      </c>
      <c r="B18" s="24" t="s">
        <v>13</v>
      </c>
      <c r="C18" s="25" t="str">
        <f>"100.20"</f>
        <v>100.20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"101.18"</f>
        <v>101.18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8</v>
      </c>
      <c r="F24" s="32"/>
      <c r="G24" s="38" t="s">
        <v>8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"100.20000"</f>
        <v>100.20000</v>
      </c>
      <c r="F26" s="40"/>
      <c r="G26" s="44" t="str">
        <f>" 1.50348"</f>
        <v xml:space="preserve"> 1.50348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"100.23161"</f>
        <v>100.23161</v>
      </c>
      <c r="F27" s="40"/>
      <c r="G27" s="44" t="str">
        <f>" 1.50396"</f>
        <v xml:space="preserve"> 1.50396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"100.26323"</f>
        <v>100.26323</v>
      </c>
      <c r="F28" s="40"/>
      <c r="G28" s="44" t="str">
        <f>" 1.50443"</f>
        <v xml:space="preserve"> 1.50443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"100.29484"</f>
        <v>100.29484</v>
      </c>
      <c r="F29" s="40"/>
      <c r="G29" s="44" t="str">
        <f>" 1.50491"</f>
        <v xml:space="preserve"> 1.50491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"100.32645"</f>
        <v>100.32645</v>
      </c>
      <c r="F30" s="40"/>
      <c r="G30" s="44" t="str">
        <f>" 1.50538"</f>
        <v xml:space="preserve"> 1.50538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"100.35806"</f>
        <v>100.35806</v>
      </c>
      <c r="F31" s="40"/>
      <c r="G31" s="44" t="str">
        <f>" 1.50586"</f>
        <v xml:space="preserve"> 1.50586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"100.38968"</f>
        <v>100.38968</v>
      </c>
      <c r="F32" s="40"/>
      <c r="G32" s="44" t="str">
        <f>" 1.50633"</f>
        <v xml:space="preserve"> 1.50633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"100.42129"</f>
        <v>100.42129</v>
      </c>
      <c r="F33" s="40"/>
      <c r="G33" s="44" t="str">
        <f>" 1.50680"</f>
        <v xml:space="preserve"> 1.50680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"100.45290"</f>
        <v>100.45290</v>
      </c>
      <c r="F34" s="40"/>
      <c r="G34" s="44" t="str">
        <f>" 1.50728"</f>
        <v xml:space="preserve"> 1.50728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"100.48452"</f>
        <v>100.48452</v>
      </c>
      <c r="F35" s="40"/>
      <c r="G35" s="44" t="str">
        <f>" 1.50775"</f>
        <v xml:space="preserve"> 1.50775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"100.51613"</f>
        <v>100.51613</v>
      </c>
      <c r="F36" s="40"/>
      <c r="G36" s="44" t="str">
        <f>" 1.50823"</f>
        <v xml:space="preserve"> 1.50823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"100.54774"</f>
        <v>100.54774</v>
      </c>
      <c r="F37" s="40"/>
      <c r="G37" s="44" t="str">
        <f>" 1.50870"</f>
        <v xml:space="preserve"> 1.50870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"100.57935"</f>
        <v>100.57935</v>
      </c>
      <c r="F38" s="40"/>
      <c r="G38" s="44" t="str">
        <f>" 1.50918"</f>
        <v xml:space="preserve"> 1.50918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"100.61097"</f>
        <v>100.61097</v>
      </c>
      <c r="F39" s="40"/>
      <c r="G39" s="44" t="str">
        <f>" 1.50965"</f>
        <v xml:space="preserve"> 1.50965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"100.64258"</f>
        <v>100.64258</v>
      </c>
      <c r="F40" s="40"/>
      <c r="G40" s="44" t="str">
        <f>" 1.51013"</f>
        <v xml:space="preserve"> 1.51013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"100.67419"</f>
        <v>100.67419</v>
      </c>
      <c r="F41" s="40"/>
      <c r="G41" s="44" t="str">
        <f>" 1.51060"</f>
        <v xml:space="preserve"> 1.51060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"100.70581"</f>
        <v>100.70581</v>
      </c>
      <c r="F42" s="40"/>
      <c r="G42" s="44" t="str">
        <f>" 1.51107"</f>
        <v xml:space="preserve"> 1.51107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"100.73742"</f>
        <v>100.73742</v>
      </c>
      <c r="F43" s="40"/>
      <c r="G43" s="44" t="str">
        <f>" 1.51155"</f>
        <v xml:space="preserve"> 1.51155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"100.76903"</f>
        <v>100.76903</v>
      </c>
      <c r="F44" s="40"/>
      <c r="G44" s="44" t="str">
        <f>" 1.51202"</f>
        <v xml:space="preserve"> 1.51202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"100.80065"</f>
        <v>100.80065</v>
      </c>
      <c r="F45" s="40"/>
      <c r="G45" s="44" t="str">
        <f>" 1.51250"</f>
        <v xml:space="preserve"> 1.51250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"100.83226"</f>
        <v>100.83226</v>
      </c>
      <c r="F46" s="40"/>
      <c r="G46" s="44" t="str">
        <f>" 1.51297"</f>
        <v xml:space="preserve"> 1.51297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"100.86387"</f>
        <v>100.86387</v>
      </c>
      <c r="F47" s="40"/>
      <c r="G47" s="44" t="str">
        <f>" 1.51345"</f>
        <v xml:space="preserve"> 1.51345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"100.89548"</f>
        <v>100.89548</v>
      </c>
      <c r="F48" s="40"/>
      <c r="G48" s="44" t="str">
        <f>" 1.51392"</f>
        <v xml:space="preserve"> 1.51392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"100.92710"</f>
        <v>100.92710</v>
      </c>
      <c r="F49" s="40"/>
      <c r="G49" s="44" t="str">
        <f>" 1.51439"</f>
        <v xml:space="preserve"> 1.51439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"100.95871"</f>
        <v>100.95871</v>
      </c>
      <c r="F50" s="40"/>
      <c r="G50" s="44" t="str">
        <f>" 1.51487"</f>
        <v xml:space="preserve"> 1.51487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"100.99032"</f>
        <v>100.99032</v>
      </c>
      <c r="F51" s="40"/>
      <c r="G51" s="44" t="str">
        <f>" 1.51534"</f>
        <v xml:space="preserve"> 1.51534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"101.02194"</f>
        <v>101.02194</v>
      </c>
      <c r="F52" s="40"/>
      <c r="G52" s="44" t="str">
        <f>" 1.51582"</f>
        <v xml:space="preserve"> 1.51582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"101.05355"</f>
        <v>101.05355</v>
      </c>
      <c r="F53" s="40"/>
      <c r="G53" s="44" t="str">
        <f>" 1.51629"</f>
        <v xml:space="preserve"> 1.51629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"101.08516"</f>
        <v>101.08516</v>
      </c>
      <c r="F54" s="40"/>
      <c r="G54" s="44" t="str">
        <f>" 1.51677"</f>
        <v xml:space="preserve"> 1.51677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"101.11677"</f>
        <v>101.11677</v>
      </c>
      <c r="F55" s="40"/>
      <c r="G55" s="44" t="str">
        <f>" 1.51724"</f>
        <v xml:space="preserve"> 1.51724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"101.14839"</f>
        <v>101.14839</v>
      </c>
      <c r="F56" s="39"/>
      <c r="G56" s="41" t="str">
        <f>" 1.51772"</f>
        <v xml:space="preserve"> 1.51772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2026-04-16T09:30:06Z</cp:lastPrinted>
  <dcterms:created xsi:type="dcterms:W3CDTF">2026-04-16T09:29:57Z</dcterms:created>
  <dcterms:modified xsi:type="dcterms:W3CDTF">2026-04-16T09:30:07Z</dcterms:modified>
</cp:coreProperties>
</file>