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E19DDBF7-9B46-41B6-B667-9982C16291B6}" xr6:coauthVersionLast="47" xr6:coauthVersionMax="47" xr10:uidLastSave="{00000000-0000-0000-0000-000000000000}"/>
  <bookViews>
    <workbookView xWindow="-110" yWindow="-110" windowWidth="22780" windowHeight="14540" xr2:uid="{C8A47189-3C93-42AF-81AA-E0C8BA1E2B3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<sst xmlns="http://schemas.openxmlformats.org/spreadsheetml/2006/main" count="29" uniqueCount="25">
  <si>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IT0005543803 - BTPI 26-04-2023 15-05-2029 EUROSTAT                                                                            </t>
  </si>
  <si>
    <t>Calcolo del Coefficiente di Indicizzazione relativo al mese di AGOSTO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</si>
  <si>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</si>
  <si>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</si>
  <si>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</si>
  <si>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</si>
  <si>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</si>
  <si>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</si>
  <si>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</si>
  <si>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</si>
  <si>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FEBBRAIO </t>
  </si>
  <si>
    <t xml:space="preserve">GENNAIO  </t>
  </si>
  <si>
    <t>riferimento</t>
  </si>
  <si>
    <t xml:space="preserve">AGOSTO   </t>
  </si>
  <si>
    <t>IE m - 3</t>
  </si>
  <si>
    <t xml:space="preserve"> INDICE DEFINITIVO GIUGNO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</si>
  <si>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</si>
  <si>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</si>
  <si>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</si>
  <si>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</si>
  <si>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</si>
  <si>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</si>
  <si>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17/07/2026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</si>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</sst>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D052E-B6F4-451E-B798-0A347A5FC539}">
  <sheetPr>
    <pageSetUpPr fitToPage="1"/>
  </sheetPr>
  <dimension ref="A2:G61"/>
  <sheetViews>
    <sheetView tabSelected="1" topLeftCell="A4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"26/04/23"</f>
        <v>26/04/23</v>
      </c>
      <c r="B12" s="14" t="str">
        <f>"119.96"</f>
        <v>119.96</v>
      </c>
      <c r="C12" s="14" t="str">
        <f>"120.94"</f>
        <v>120.94</v>
      </c>
      <c r="D12" s="14" t="str">
        <f>"25"</f>
        <v>25</v>
      </c>
      <c r="E12" s="14" t="str">
        <f>"30"</f>
        <v>30</v>
      </c>
      <c r="F12" s="14"/>
      <c r="G12" s="13" t="str">
        <f>"120.77667"</f>
        <v>120.77667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94.27683"</f>
        <v xml:space="preserve"> 94.27683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"103.10"</f>
        <v>103.10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"102.98"</f>
        <v>102.98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"01/08/2026"</f>
        <v>01/08/2026</v>
      </c>
      <c r="C26" s="40" t="str">
        <f>"0"</f>
        <v>0</v>
      </c>
      <c r="D26" s="40"/>
      <c r="E26" s="43" t="str">
        <f>"103.10000"</f>
        <v>103.10000</v>
      </c>
      <c r="F26" s="40"/>
      <c r="G26" s="44" t="str">
        <f>" 1.09359"</f>
        <v xml:space="preserve"> 1.09359</v>
      </c>
    </row>
    <row r="27" spans="1:7" x14ac:dyDescent="0.2">
      <c r="B27" s="40" t="str">
        <f>"02/08/2026"</f>
        <v>02/08/2026</v>
      </c>
      <c r="C27" s="40" t="str">
        <f>"1"</f>
        <v>1</v>
      </c>
      <c r="D27" s="40"/>
      <c r="E27" s="43" t="str">
        <f>"103.09613"</f>
        <v>103.09613</v>
      </c>
      <c r="F27" s="40"/>
      <c r="G27" s="44" t="str">
        <f>" 1.09355"</f>
        <v xml:space="preserve"> 1.09355</v>
      </c>
    </row>
    <row r="28" spans="1:7" x14ac:dyDescent="0.2">
      <c r="B28" s="40" t="str">
        <f>"03/08/2026"</f>
        <v>03/08/2026</v>
      </c>
      <c r="C28" s="40" t="str">
        <f>"2"</f>
        <v>2</v>
      </c>
      <c r="D28" s="40"/>
      <c r="E28" s="43" t="str">
        <f>"103.09226"</f>
        <v>103.09226</v>
      </c>
      <c r="F28" s="40"/>
      <c r="G28" s="44" t="str">
        <f>" 1.09351"</f>
        <v xml:space="preserve"> 1.09351</v>
      </c>
    </row>
    <row r="29" spans="1:7" x14ac:dyDescent="0.2">
      <c r="B29" s="40" t="str">
        <f>"04/08/2026"</f>
        <v>04/08/2026</v>
      </c>
      <c r="C29" s="40" t="str">
        <f>"3"</f>
        <v>3</v>
      </c>
      <c r="D29" s="40"/>
      <c r="E29" s="43" t="str">
        <f>"103.08839"</f>
        <v>103.08839</v>
      </c>
      <c r="F29" s="40"/>
      <c r="G29" s="44" t="str">
        <f>" 1.09346"</f>
        <v xml:space="preserve"> 1.09346</v>
      </c>
    </row>
    <row r="30" spans="1:7" x14ac:dyDescent="0.2">
      <c r="B30" s="40" t="str">
        <f>"05/08/2026"</f>
        <v>05/08/2026</v>
      </c>
      <c r="C30" s="40" t="str">
        <f>"4"</f>
        <v>4</v>
      </c>
      <c r="D30" s="40"/>
      <c r="E30" s="43" t="str">
        <f>"103.08452"</f>
        <v>103.08452</v>
      </c>
      <c r="F30" s="40"/>
      <c r="G30" s="44" t="str">
        <f>" 1.09342"</f>
        <v xml:space="preserve"> 1.09342</v>
      </c>
    </row>
    <row r="31" spans="1:7" x14ac:dyDescent="0.2">
      <c r="B31" s="40" t="str">
        <f>"06/08/2026"</f>
        <v>06/08/2026</v>
      </c>
      <c r="C31" s="40" t="str">
        <f>"5"</f>
        <v>5</v>
      </c>
      <c r="D31" s="40"/>
      <c r="E31" s="43" t="str">
        <f>"103.08065"</f>
        <v>103.08065</v>
      </c>
      <c r="F31" s="40"/>
      <c r="G31" s="44" t="str">
        <f>" 1.09338"</f>
        <v xml:space="preserve"> 1.09338</v>
      </c>
    </row>
    <row r="32" spans="1:7" x14ac:dyDescent="0.2">
      <c r="B32" s="40" t="str">
        <f>"07/08/2026"</f>
        <v>07/08/2026</v>
      </c>
      <c r="C32" s="40" t="str">
        <f>"6"</f>
        <v>6</v>
      </c>
      <c r="D32" s="40"/>
      <c r="E32" s="43" t="str">
        <f>"103.07677"</f>
        <v>103.07677</v>
      </c>
      <c r="F32" s="40"/>
      <c r="G32" s="44" t="str">
        <f>" 1.09334"</f>
        <v xml:space="preserve"> 1.09334</v>
      </c>
    </row>
    <row r="33" spans="2:7" x14ac:dyDescent="0.2">
      <c r="B33" s="40" t="str">
        <f>"08/08/2026"</f>
        <v>08/08/2026</v>
      </c>
      <c r="C33" s="40" t="str">
        <f>"7"</f>
        <v>7</v>
      </c>
      <c r="D33" s="40"/>
      <c r="E33" s="43" t="str">
        <f>"103.07290"</f>
        <v>103.07290</v>
      </c>
      <c r="F33" s="40"/>
      <c r="G33" s="44" t="str">
        <f>" 1.09330"</f>
        <v xml:space="preserve"> 1.09330</v>
      </c>
    </row>
    <row r="34" spans="2:7" x14ac:dyDescent="0.2">
      <c r="B34" s="40" t="str">
        <f>"09/08/2026"</f>
        <v>09/08/2026</v>
      </c>
      <c r="C34" s="40" t="str">
        <f>"8"</f>
        <v>8</v>
      </c>
      <c r="D34" s="40"/>
      <c r="E34" s="43" t="str">
        <f>"103.06903"</f>
        <v>103.06903</v>
      </c>
      <c r="F34" s="40"/>
      <c r="G34" s="44" t="str">
        <f>" 1.09326"</f>
        <v xml:space="preserve"> 1.09326</v>
      </c>
    </row>
    <row r="35" spans="2:7" x14ac:dyDescent="0.2">
      <c r="B35" s="40" t="str">
        <f>"10/08/2026"</f>
        <v>10/08/2026</v>
      </c>
      <c r="C35" s="40" t="str">
        <f>"9"</f>
        <v>9</v>
      </c>
      <c r="D35" s="40"/>
      <c r="E35" s="43" t="str">
        <f>"103.06516"</f>
        <v>103.06516</v>
      </c>
      <c r="F35" s="40"/>
      <c r="G35" s="44" t="str">
        <f>" 1.09322"</f>
        <v xml:space="preserve"> 1.09322</v>
      </c>
    </row>
    <row r="36" spans="2:7" x14ac:dyDescent="0.2">
      <c r="B36" s="40" t="str">
        <f>"11/08/2026"</f>
        <v>11/08/2026</v>
      </c>
      <c r="C36" s="40" t="str">
        <f>"10"</f>
        <v>10</v>
      </c>
      <c r="D36" s="40"/>
      <c r="E36" s="43" t="str">
        <f>"103.06129"</f>
        <v>103.06129</v>
      </c>
      <c r="F36" s="40"/>
      <c r="G36" s="44" t="str">
        <f>" 1.09318"</f>
        <v xml:space="preserve"> 1.09318</v>
      </c>
    </row>
    <row r="37" spans="2:7" x14ac:dyDescent="0.2">
      <c r="B37" s="40" t="str">
        <f>"12/08/2026"</f>
        <v>12/08/2026</v>
      </c>
      <c r="C37" s="40" t="str">
        <f>"11"</f>
        <v>11</v>
      </c>
      <c r="D37" s="40"/>
      <c r="E37" s="43" t="str">
        <f>"103.05742"</f>
        <v>103.05742</v>
      </c>
      <c r="F37" s="40"/>
      <c r="G37" s="44" t="str">
        <f>" 1.09314"</f>
        <v xml:space="preserve"> 1.09314</v>
      </c>
    </row>
    <row r="38" spans="2:7" x14ac:dyDescent="0.2">
      <c r="B38" s="40" t="str">
        <f>"13/08/2026"</f>
        <v>13/08/2026</v>
      </c>
      <c r="C38" s="40" t="str">
        <f>"12"</f>
        <v>12</v>
      </c>
      <c r="D38" s="40"/>
      <c r="E38" s="43" t="str">
        <f>"103.05355"</f>
        <v>103.05355</v>
      </c>
      <c r="F38" s="40"/>
      <c r="G38" s="44" t="str">
        <f>" 1.09310"</f>
        <v xml:space="preserve"> 1.09310</v>
      </c>
    </row>
    <row r="39" spans="2:7" x14ac:dyDescent="0.2">
      <c r="B39" s="40" t="str">
        <f>"14/08/2026"</f>
        <v>14/08/2026</v>
      </c>
      <c r="C39" s="40" t="str">
        <f>"13"</f>
        <v>13</v>
      </c>
      <c r="D39" s="40"/>
      <c r="E39" s="43" t="str">
        <f>"103.04968"</f>
        <v>103.04968</v>
      </c>
      <c r="F39" s="40"/>
      <c r="G39" s="44" t="str">
        <f>" 1.09305"</f>
        <v xml:space="preserve"> 1.09305</v>
      </c>
    </row>
    <row r="40" spans="2:7" x14ac:dyDescent="0.2">
      <c r="B40" s="40" t="str">
        <f>"15/08/2026"</f>
        <v>15/08/2026</v>
      </c>
      <c r="C40" s="40" t="str">
        <f>"14"</f>
        <v>14</v>
      </c>
      <c r="D40" s="40"/>
      <c r="E40" s="43" t="str">
        <f>"103.04581"</f>
        <v>103.04581</v>
      </c>
      <c r="F40" s="40"/>
      <c r="G40" s="44" t="str">
        <f>" 1.09301"</f>
        <v xml:space="preserve"> 1.09301</v>
      </c>
    </row>
    <row r="41" spans="2:7" x14ac:dyDescent="0.2">
      <c r="B41" s="40" t="str">
        <f>"16/08/2026"</f>
        <v>16/08/2026</v>
      </c>
      <c r="C41" s="40" t="str">
        <f>"15"</f>
        <v>15</v>
      </c>
      <c r="D41" s="40"/>
      <c r="E41" s="43" t="str">
        <f>"103.04194"</f>
        <v>103.04194</v>
      </c>
      <c r="F41" s="40"/>
      <c r="G41" s="44" t="str">
        <f>" 1.09297"</f>
        <v xml:space="preserve"> 1.09297</v>
      </c>
    </row>
    <row r="42" spans="2:7" x14ac:dyDescent="0.2">
      <c r="B42" s="40" t="str">
        <f>"17/08/2026"</f>
        <v>17/08/2026</v>
      </c>
      <c r="C42" s="40" t="str">
        <f>"16"</f>
        <v>16</v>
      </c>
      <c r="D42" s="40"/>
      <c r="E42" s="43" t="str">
        <f>"103.03806"</f>
        <v>103.03806</v>
      </c>
      <c r="F42" s="40"/>
      <c r="G42" s="44" t="str">
        <f>" 1.09293"</f>
        <v xml:space="preserve"> 1.09293</v>
      </c>
    </row>
    <row r="43" spans="2:7" x14ac:dyDescent="0.2">
      <c r="B43" s="40" t="str">
        <f>"18/08/2026"</f>
        <v>18/08/2026</v>
      </c>
      <c r="C43" s="40" t="str">
        <f>"17"</f>
        <v>17</v>
      </c>
      <c r="D43" s="40"/>
      <c r="E43" s="43" t="str">
        <f>"103.03419"</f>
        <v>103.03419</v>
      </c>
      <c r="F43" s="40"/>
      <c r="G43" s="44" t="str">
        <f>" 1.09289"</f>
        <v xml:space="preserve"> 1.09289</v>
      </c>
    </row>
    <row r="44" spans="2:7" x14ac:dyDescent="0.2">
      <c r="B44" s="40" t="str">
        <f>"19/08/2026"</f>
        <v>19/08/2026</v>
      </c>
      <c r="C44" s="40" t="str">
        <f>"18"</f>
        <v>18</v>
      </c>
      <c r="D44" s="40"/>
      <c r="E44" s="43" t="str">
        <f>"103.03032"</f>
        <v>103.03032</v>
      </c>
      <c r="F44" s="40"/>
      <c r="G44" s="44" t="str">
        <f>" 1.09285"</f>
        <v xml:space="preserve"> 1.09285</v>
      </c>
    </row>
    <row r="45" spans="2:7" x14ac:dyDescent="0.2">
      <c r="B45" s="40" t="str">
        <f>"20/08/2026"</f>
        <v>20/08/2026</v>
      </c>
      <c r="C45" s="40" t="str">
        <f>"19"</f>
        <v>19</v>
      </c>
      <c r="D45" s="40"/>
      <c r="E45" s="43" t="str">
        <f>"103.02645"</f>
        <v>103.02645</v>
      </c>
      <c r="F45" s="40"/>
      <c r="G45" s="44" t="str">
        <f>" 1.09281"</f>
        <v xml:space="preserve"> 1.09281</v>
      </c>
    </row>
    <row r="46" spans="2:7" x14ac:dyDescent="0.2">
      <c r="B46" s="40" t="str">
        <f>"21/08/2026"</f>
        <v>21/08/2026</v>
      </c>
      <c r="C46" s="40" t="str">
        <f>"20"</f>
        <v>20</v>
      </c>
      <c r="D46" s="40"/>
      <c r="E46" s="43" t="str">
        <f>"103.02258"</f>
        <v>103.02258</v>
      </c>
      <c r="F46" s="40"/>
      <c r="G46" s="44" t="str">
        <f>" 1.09277"</f>
        <v xml:space="preserve"> 1.09277</v>
      </c>
    </row>
    <row r="47" spans="2:7" x14ac:dyDescent="0.2">
      <c r="B47" s="40" t="str">
        <f>"22/08/2026"</f>
        <v>22/08/2026</v>
      </c>
      <c r="C47" s="40" t="str">
        <f>"21"</f>
        <v>21</v>
      </c>
      <c r="D47" s="40"/>
      <c r="E47" s="43" t="str">
        <f>"103.01871"</f>
        <v>103.01871</v>
      </c>
      <c r="F47" s="40"/>
      <c r="G47" s="44" t="str">
        <f>" 1.09273"</f>
        <v xml:space="preserve"> 1.09273</v>
      </c>
    </row>
    <row r="48" spans="2:7" x14ac:dyDescent="0.2">
      <c r="B48" s="40" t="str">
        <f>"23/08/2026"</f>
        <v>23/08/2026</v>
      </c>
      <c r="C48" s="40" t="str">
        <f>"22"</f>
        <v>22</v>
      </c>
      <c r="D48" s="40"/>
      <c r="E48" s="43" t="str">
        <f>"103.01484"</f>
        <v>103.01484</v>
      </c>
      <c r="F48" s="40"/>
      <c r="G48" s="44" t="str">
        <f>" 1.09268"</f>
        <v xml:space="preserve"> 1.09268</v>
      </c>
    </row>
    <row r="49" spans="1:7" x14ac:dyDescent="0.2">
      <c r="B49" s="40" t="str">
        <f>"24/08/2026"</f>
        <v>24/08/2026</v>
      </c>
      <c r="C49" s="40" t="str">
        <f>"23"</f>
        <v>23</v>
      </c>
      <c r="D49" s="40"/>
      <c r="E49" s="43" t="str">
        <f>"103.01097"</f>
        <v>103.01097</v>
      </c>
      <c r="F49" s="40"/>
      <c r="G49" s="44" t="str">
        <f>" 1.09264"</f>
        <v xml:space="preserve"> 1.09264</v>
      </c>
    </row>
    <row r="50" spans="1:7" x14ac:dyDescent="0.2">
      <c r="B50" s="40" t="str">
        <f>"25/08/2026"</f>
        <v>25/08/2026</v>
      </c>
      <c r="C50" s="40" t="str">
        <f>"24"</f>
        <v>24</v>
      </c>
      <c r="D50" s="40"/>
      <c r="E50" s="43" t="str">
        <f>"103.00710"</f>
        <v>103.00710</v>
      </c>
      <c r="F50" s="40"/>
      <c r="G50" s="44" t="str">
        <f>" 1.09260"</f>
        <v xml:space="preserve"> 1.09260</v>
      </c>
    </row>
    <row r="51" spans="1:7" x14ac:dyDescent="0.2">
      <c r="B51" s="40" t="str">
        <f>"26/08/2026"</f>
        <v>26/08/2026</v>
      </c>
      <c r="C51" s="40" t="str">
        <f>"25"</f>
        <v>25</v>
      </c>
      <c r="D51" s="40"/>
      <c r="E51" s="43" t="str">
        <f>"103.00323"</f>
        <v>103.00323</v>
      </c>
      <c r="F51" s="40"/>
      <c r="G51" s="44" t="str">
        <f>" 1.09256"</f>
        <v xml:space="preserve"> 1.09256</v>
      </c>
    </row>
    <row r="52" spans="1:7" x14ac:dyDescent="0.2">
      <c r="B52" s="40" t="str">
        <f>"27/08/2026"</f>
        <v>27/08/2026</v>
      </c>
      <c r="C52" s="40" t="str">
        <f>"26"</f>
        <v>26</v>
      </c>
      <c r="D52" s="40"/>
      <c r="E52" s="43" t="str">
        <f>"102.99935"</f>
        <v>102.99935</v>
      </c>
      <c r="F52" s="40"/>
      <c r="G52" s="44" t="str">
        <f>" 1.09252"</f>
        <v xml:space="preserve"> 1.09252</v>
      </c>
    </row>
    <row r="53" spans="1:7" x14ac:dyDescent="0.2">
      <c r="B53" s="40" t="str">
        <f>"28/08/2026"</f>
        <v>28/08/2026</v>
      </c>
      <c r="C53" s="40" t="str">
        <f>"27"</f>
        <v>27</v>
      </c>
      <c r="D53" s="40"/>
      <c r="E53" s="43" t="str">
        <f>"102.99548"</f>
        <v>102.99548</v>
      </c>
      <c r="F53" s="40"/>
      <c r="G53" s="44" t="str">
        <f>" 1.09248"</f>
        <v xml:space="preserve"> 1.09248</v>
      </c>
    </row>
    <row r="54" spans="1:7" x14ac:dyDescent="0.2">
      <c r="B54" s="40" t="str">
        <f>"29/08/2026"</f>
        <v>29/08/2026</v>
      </c>
      <c r="C54" s="40" t="str">
        <f>"28"</f>
        <v>28</v>
      </c>
      <c r="D54" s="40"/>
      <c r="E54" s="43" t="str">
        <f>"102.99161"</f>
        <v>102.99161</v>
      </c>
      <c r="F54" s="40"/>
      <c r="G54" s="44" t="str">
        <f>" 1.09244"</f>
        <v xml:space="preserve"> 1.09244</v>
      </c>
    </row>
    <row r="55" spans="1:7" x14ac:dyDescent="0.2">
      <c r="B55" s="40" t="str">
        <f>"30/08/2026"</f>
        <v>30/08/2026</v>
      </c>
      <c r="C55" s="40" t="str">
        <f>"29"</f>
        <v>29</v>
      </c>
      <c r="D55" s="40"/>
      <c r="E55" s="43" t="str">
        <f>"102.98774"</f>
        <v>102.98774</v>
      </c>
      <c r="F55" s="40"/>
      <c r="G55" s="44" t="str">
        <f>" 1.09240"</f>
        <v xml:space="preserve"> 1.09240</v>
      </c>
    </row>
    <row r="56" spans="1:7" x14ac:dyDescent="0.2">
      <c r="B56" s="39" t="str">
        <f>"31/08/2026"</f>
        <v>31/08/2026</v>
      </c>
      <c r="C56" s="39" t="str">
        <f>"30"</f>
        <v>30</v>
      </c>
      <c r="D56" s="39"/>
      <c r="E56" s="42" t="str">
        <f>"102.98387"</f>
        <v>102.98387</v>
      </c>
      <c r="F56" s="39"/>
      <c r="G56" s="41" t="str">
        <f>" 1.09236"</f>
        <v xml:space="preserve"> 1.09236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2026-07-17T09:50:55Z</cp:lastPrinted>
  <dcterms:created xsi:type="dcterms:W3CDTF">2026-07-17T09:50:46Z</dcterms:created>
  <dcterms:modified xsi:type="dcterms:W3CDTF">2026-07-17T09:50:55Z</dcterms:modified>
</cp:coreProperties>
</file>