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EEF8ED07-CC70-4A8F-92C5-AF3CAFB699DA}" xr6:coauthVersionLast="47" xr6:coauthVersionMax="47" xr10:uidLastSave="{00000000-0000-0000-0000-000000000000}"/>
  <bookViews>
    <workbookView xWindow="-120" yWindow="-120" windowWidth="20730" windowHeight="11040" xr2:uid="{A0F90B79-13BD-4B27-84D8-9FD2CDEFF1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<sst xmlns="http://schemas.openxmlformats.org/spreadsheetml/2006/main" count="29" uniqueCount="25">
  <si>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IT0005387052 - BTP 15/05/2019 - 15/05/2030          INDICIZZATO INFLAZIONE EUROSTAT                                           </t>
  </si>
  <si>
    <t>Calcolo del Coefficiente di Indicizzazione relativo al mese di LUGLIO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</si>
  <si>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</si>
  <si>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</si>
  <si>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</si>
  <si>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</si>
  <si>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</si>
  <si>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</si>
  <si>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</si>
  <si>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</si>
  <si>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MARZO    </t>
  </si>
  <si>
    <t xml:space="preserve">FEBBRAIO </t>
  </si>
  <si>
    <t>riferimento</t>
  </si>
  <si>
    <t xml:space="preserve">LUGLIO   </t>
  </si>
  <si>
    <t>IE m - 3</t>
  </si>
  <si>
    <t xml:space="preserve"> INDICE DEFINITIVO MAGGIO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</si>
  <si>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</si>
  <si>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</si>
  <si>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</si>
  <si>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</si>
  <si>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</si>
  <si>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</si>
  <si>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17/06/2026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</si>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</sst>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E41B3-D776-4E35-A609-52E16E140771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"15/05/19"</f>
        <v>15/05/19</v>
      </c>
      <c r="B12" s="14" t="str">
        <f>"103.06"</f>
        <v>103.06</v>
      </c>
      <c r="C12" s="14" t="str">
        <f>"104.09"</f>
        <v>104.09</v>
      </c>
      <c r="D12" s="14" t="str">
        <f>"14"</f>
        <v>14</v>
      </c>
      <c r="E12" s="14" t="str">
        <f>"31"</f>
        <v>31</v>
      </c>
      <c r="F12" s="14"/>
      <c r="G12" s="13" t="str">
        <f>"103.52516"</f>
        <v>103.52516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80.81051"</f>
        <v xml:space="preserve"> 80.81051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"103.02"</f>
        <v>103.02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"103.10"</f>
        <v>103.10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"01/07/2026"</f>
        <v>01/07/2026</v>
      </c>
      <c r="C26" s="40" t="str">
        <f>"0"</f>
        <v>0</v>
      </c>
      <c r="D26" s="40"/>
      <c r="E26" s="43" t="str">
        <f>"103.02000"</f>
        <v>103.02000</v>
      </c>
      <c r="F26" s="40"/>
      <c r="G26" s="44" t="str">
        <f>" 1.27483"</f>
        <v xml:space="preserve"> 1.27483</v>
      </c>
    </row>
    <row r="27" spans="1:7" x14ac:dyDescent="0.2">
      <c r="B27" s="40" t="str">
        <f>"02/07/2026"</f>
        <v>02/07/2026</v>
      </c>
      <c r="C27" s="40" t="str">
        <f>"1"</f>
        <v>1</v>
      </c>
      <c r="D27" s="40"/>
      <c r="E27" s="43" t="str">
        <f>"103.02258"</f>
        <v>103.02258</v>
      </c>
      <c r="F27" s="40"/>
      <c r="G27" s="44" t="str">
        <f>" 1.27487"</f>
        <v xml:space="preserve"> 1.27487</v>
      </c>
    </row>
    <row r="28" spans="1:7" x14ac:dyDescent="0.2">
      <c r="B28" s="40" t="str">
        <f>"03/07/2026"</f>
        <v>03/07/2026</v>
      </c>
      <c r="C28" s="40" t="str">
        <f>"2"</f>
        <v>2</v>
      </c>
      <c r="D28" s="40"/>
      <c r="E28" s="43" t="str">
        <f>"103.02516"</f>
        <v>103.02516</v>
      </c>
      <c r="F28" s="40"/>
      <c r="G28" s="44" t="str">
        <f>" 1.27490"</f>
        <v xml:space="preserve"> 1.27490</v>
      </c>
    </row>
    <row r="29" spans="1:7" x14ac:dyDescent="0.2">
      <c r="B29" s="40" t="str">
        <f>"04/07/2026"</f>
        <v>04/07/2026</v>
      </c>
      <c r="C29" s="40" t="str">
        <f>"3"</f>
        <v>3</v>
      </c>
      <c r="D29" s="40"/>
      <c r="E29" s="43" t="str">
        <f>"103.02774"</f>
        <v>103.02774</v>
      </c>
      <c r="F29" s="40"/>
      <c r="G29" s="44" t="str">
        <f>" 1.27493"</f>
        <v xml:space="preserve"> 1.27493</v>
      </c>
    </row>
    <row r="30" spans="1:7" x14ac:dyDescent="0.2">
      <c r="B30" s="40" t="str">
        <f>"05/07/2026"</f>
        <v>05/07/2026</v>
      </c>
      <c r="C30" s="40" t="str">
        <f>"4"</f>
        <v>4</v>
      </c>
      <c r="D30" s="40"/>
      <c r="E30" s="43" t="str">
        <f>"103.03032"</f>
        <v>103.03032</v>
      </c>
      <c r="F30" s="40"/>
      <c r="G30" s="44" t="str">
        <f>" 1.27496"</f>
        <v xml:space="preserve"> 1.27496</v>
      </c>
    </row>
    <row r="31" spans="1:7" x14ac:dyDescent="0.2">
      <c r="B31" s="40" t="str">
        <f>"06/07/2026"</f>
        <v>06/07/2026</v>
      </c>
      <c r="C31" s="40" t="str">
        <f>"5"</f>
        <v>5</v>
      </c>
      <c r="D31" s="40"/>
      <c r="E31" s="43" t="str">
        <f>"103.03290"</f>
        <v>103.03290</v>
      </c>
      <c r="F31" s="40"/>
      <c r="G31" s="44" t="str">
        <f>" 1.27499"</f>
        <v xml:space="preserve"> 1.27499</v>
      </c>
    </row>
    <row r="32" spans="1:7" x14ac:dyDescent="0.2">
      <c r="B32" s="40" t="str">
        <f>"07/07/2026"</f>
        <v>07/07/2026</v>
      </c>
      <c r="C32" s="40" t="str">
        <f>"6"</f>
        <v>6</v>
      </c>
      <c r="D32" s="40"/>
      <c r="E32" s="43" t="str">
        <f>"103.03548"</f>
        <v>103.03548</v>
      </c>
      <c r="F32" s="40"/>
      <c r="G32" s="44" t="str">
        <f>" 1.27503"</f>
        <v xml:space="preserve"> 1.27503</v>
      </c>
    </row>
    <row r="33" spans="2:7" x14ac:dyDescent="0.2">
      <c r="B33" s="40" t="str">
        <f>"08/07/2026"</f>
        <v>08/07/2026</v>
      </c>
      <c r="C33" s="40" t="str">
        <f>"7"</f>
        <v>7</v>
      </c>
      <c r="D33" s="40"/>
      <c r="E33" s="43" t="str">
        <f>"103.03806"</f>
        <v>103.03806</v>
      </c>
      <c r="F33" s="40"/>
      <c r="G33" s="44" t="str">
        <f>" 1.27506"</f>
        <v xml:space="preserve"> 1.27506</v>
      </c>
    </row>
    <row r="34" spans="2:7" x14ac:dyDescent="0.2">
      <c r="B34" s="40" t="str">
        <f>"09/07/2026"</f>
        <v>09/07/2026</v>
      </c>
      <c r="C34" s="40" t="str">
        <f>"8"</f>
        <v>8</v>
      </c>
      <c r="D34" s="40"/>
      <c r="E34" s="43" t="str">
        <f>"103.04065"</f>
        <v>103.04065</v>
      </c>
      <c r="F34" s="40"/>
      <c r="G34" s="44" t="str">
        <f>" 1.27509"</f>
        <v xml:space="preserve"> 1.27509</v>
      </c>
    </row>
    <row r="35" spans="2:7" x14ac:dyDescent="0.2">
      <c r="B35" s="40" t="str">
        <f>"10/07/2026"</f>
        <v>10/07/2026</v>
      </c>
      <c r="C35" s="40" t="str">
        <f>"9"</f>
        <v>9</v>
      </c>
      <c r="D35" s="40"/>
      <c r="E35" s="43" t="str">
        <f>"103.04323"</f>
        <v>103.04323</v>
      </c>
      <c r="F35" s="40"/>
      <c r="G35" s="44" t="str">
        <f>" 1.27512"</f>
        <v xml:space="preserve"> 1.27512</v>
      </c>
    </row>
    <row r="36" spans="2:7" x14ac:dyDescent="0.2">
      <c r="B36" s="40" t="str">
        <f>"11/07/2026"</f>
        <v>11/07/2026</v>
      </c>
      <c r="C36" s="40" t="str">
        <f>"10"</f>
        <v>10</v>
      </c>
      <c r="D36" s="40"/>
      <c r="E36" s="43" t="str">
        <f>"103.04581"</f>
        <v>103.04581</v>
      </c>
      <c r="F36" s="40"/>
      <c r="G36" s="44" t="str">
        <f>" 1.27515"</f>
        <v xml:space="preserve"> 1.27515</v>
      </c>
    </row>
    <row r="37" spans="2:7" x14ac:dyDescent="0.2">
      <c r="B37" s="40" t="str">
        <f>"12/07/2026"</f>
        <v>12/07/2026</v>
      </c>
      <c r="C37" s="40" t="str">
        <f>"11"</f>
        <v>11</v>
      </c>
      <c r="D37" s="40"/>
      <c r="E37" s="43" t="str">
        <f>"103.04839"</f>
        <v>103.04839</v>
      </c>
      <c r="F37" s="40"/>
      <c r="G37" s="44" t="str">
        <f>" 1.27519"</f>
        <v xml:space="preserve"> 1.27519</v>
      </c>
    </row>
    <row r="38" spans="2:7" x14ac:dyDescent="0.2">
      <c r="B38" s="40" t="str">
        <f>"13/07/2026"</f>
        <v>13/07/2026</v>
      </c>
      <c r="C38" s="40" t="str">
        <f>"12"</f>
        <v>12</v>
      </c>
      <c r="D38" s="40"/>
      <c r="E38" s="43" t="str">
        <f>"103.05097"</f>
        <v>103.05097</v>
      </c>
      <c r="F38" s="40"/>
      <c r="G38" s="44" t="str">
        <f>" 1.27522"</f>
        <v xml:space="preserve"> 1.27522</v>
      </c>
    </row>
    <row r="39" spans="2:7" x14ac:dyDescent="0.2">
      <c r="B39" s="40" t="str">
        <f>"14/07/2026"</f>
        <v>14/07/2026</v>
      </c>
      <c r="C39" s="40" t="str">
        <f>"13"</f>
        <v>13</v>
      </c>
      <c r="D39" s="40"/>
      <c r="E39" s="43" t="str">
        <f>"103.05355"</f>
        <v>103.05355</v>
      </c>
      <c r="F39" s="40"/>
      <c r="G39" s="44" t="str">
        <f>" 1.27525"</f>
        <v xml:space="preserve"> 1.27525</v>
      </c>
    </row>
    <row r="40" spans="2:7" x14ac:dyDescent="0.2">
      <c r="B40" s="40" t="str">
        <f>"15/07/2026"</f>
        <v>15/07/2026</v>
      </c>
      <c r="C40" s="40" t="str">
        <f>"14"</f>
        <v>14</v>
      </c>
      <c r="D40" s="40"/>
      <c r="E40" s="43" t="str">
        <f>"103.05613"</f>
        <v>103.05613</v>
      </c>
      <c r="F40" s="40"/>
      <c r="G40" s="44" t="str">
        <f>" 1.27528"</f>
        <v xml:space="preserve"> 1.27528</v>
      </c>
    </row>
    <row r="41" spans="2:7" x14ac:dyDescent="0.2">
      <c r="B41" s="40" t="str">
        <f>"16/07/2026"</f>
        <v>16/07/2026</v>
      </c>
      <c r="C41" s="40" t="str">
        <f>"15"</f>
        <v>15</v>
      </c>
      <c r="D41" s="40"/>
      <c r="E41" s="43" t="str">
        <f>"103.05871"</f>
        <v>103.05871</v>
      </c>
      <c r="F41" s="40"/>
      <c r="G41" s="44" t="str">
        <f>" 1.27531"</f>
        <v xml:space="preserve"> 1.27531</v>
      </c>
    </row>
    <row r="42" spans="2:7" x14ac:dyDescent="0.2">
      <c r="B42" s="40" t="str">
        <f>"17/07/2026"</f>
        <v>17/07/2026</v>
      </c>
      <c r="C42" s="40" t="str">
        <f>"16"</f>
        <v>16</v>
      </c>
      <c r="D42" s="40"/>
      <c r="E42" s="43" t="str">
        <f>"103.06129"</f>
        <v>103.06129</v>
      </c>
      <c r="F42" s="40"/>
      <c r="G42" s="44" t="str">
        <f>" 1.27535"</f>
        <v xml:space="preserve"> 1.27535</v>
      </c>
    </row>
    <row r="43" spans="2:7" x14ac:dyDescent="0.2">
      <c r="B43" s="40" t="str">
        <f>"18/07/2026"</f>
        <v>18/07/2026</v>
      </c>
      <c r="C43" s="40" t="str">
        <f>"17"</f>
        <v>17</v>
      </c>
      <c r="D43" s="40"/>
      <c r="E43" s="43" t="str">
        <f>"103.06387"</f>
        <v>103.06387</v>
      </c>
      <c r="F43" s="40"/>
      <c r="G43" s="44" t="str">
        <f>" 1.27538"</f>
        <v xml:space="preserve"> 1.27538</v>
      </c>
    </row>
    <row r="44" spans="2:7" x14ac:dyDescent="0.2">
      <c r="B44" s="40" t="str">
        <f>"19/07/2026"</f>
        <v>19/07/2026</v>
      </c>
      <c r="C44" s="40" t="str">
        <f>"18"</f>
        <v>18</v>
      </c>
      <c r="D44" s="40"/>
      <c r="E44" s="43" t="str">
        <f>"103.06645"</f>
        <v>103.06645</v>
      </c>
      <c r="F44" s="40"/>
      <c r="G44" s="44" t="str">
        <f>" 1.27541"</f>
        <v xml:space="preserve"> 1.27541</v>
      </c>
    </row>
    <row r="45" spans="2:7" x14ac:dyDescent="0.2">
      <c r="B45" s="40" t="str">
        <f>"20/07/2026"</f>
        <v>20/07/2026</v>
      </c>
      <c r="C45" s="40" t="str">
        <f>"19"</f>
        <v>19</v>
      </c>
      <c r="D45" s="40"/>
      <c r="E45" s="43" t="str">
        <f>"103.06903"</f>
        <v>103.06903</v>
      </c>
      <c r="F45" s="40"/>
      <c r="G45" s="44" t="str">
        <f>" 1.27544"</f>
        <v xml:space="preserve"> 1.27544</v>
      </c>
    </row>
    <row r="46" spans="2:7" x14ac:dyDescent="0.2">
      <c r="B46" s="40" t="str">
        <f>"21/07/2026"</f>
        <v>21/07/2026</v>
      </c>
      <c r="C46" s="40" t="str">
        <f>"20"</f>
        <v>20</v>
      </c>
      <c r="D46" s="40"/>
      <c r="E46" s="43" t="str">
        <f>"103.07161"</f>
        <v>103.07161</v>
      </c>
      <c r="F46" s="40"/>
      <c r="G46" s="44" t="str">
        <f>" 1.27547"</f>
        <v xml:space="preserve"> 1.27547</v>
      </c>
    </row>
    <row r="47" spans="2:7" x14ac:dyDescent="0.2">
      <c r="B47" s="40" t="str">
        <f>"22/07/2026"</f>
        <v>22/07/2026</v>
      </c>
      <c r="C47" s="40" t="str">
        <f>"21"</f>
        <v>21</v>
      </c>
      <c r="D47" s="40"/>
      <c r="E47" s="43" t="str">
        <f>"103.07419"</f>
        <v>103.07419</v>
      </c>
      <c r="F47" s="40"/>
      <c r="G47" s="44" t="str">
        <f>" 1.27550"</f>
        <v xml:space="preserve"> 1.27550</v>
      </c>
    </row>
    <row r="48" spans="2:7" x14ac:dyDescent="0.2">
      <c r="B48" s="40" t="str">
        <f>"23/07/2026"</f>
        <v>23/07/2026</v>
      </c>
      <c r="C48" s="40" t="str">
        <f>"22"</f>
        <v>22</v>
      </c>
      <c r="D48" s="40"/>
      <c r="E48" s="43" t="str">
        <f>"103.07677"</f>
        <v>103.07677</v>
      </c>
      <c r="F48" s="40"/>
      <c r="G48" s="44" t="str">
        <f>" 1.27554"</f>
        <v xml:space="preserve"> 1.27554</v>
      </c>
    </row>
    <row r="49" spans="1:7" x14ac:dyDescent="0.2">
      <c r="B49" s="40" t="str">
        <f>"24/07/2026"</f>
        <v>24/07/2026</v>
      </c>
      <c r="C49" s="40" t="str">
        <f>"23"</f>
        <v>23</v>
      </c>
      <c r="D49" s="40"/>
      <c r="E49" s="43" t="str">
        <f>"103.07935"</f>
        <v>103.07935</v>
      </c>
      <c r="F49" s="40"/>
      <c r="G49" s="44" t="str">
        <f>" 1.27557"</f>
        <v xml:space="preserve"> 1.27557</v>
      </c>
    </row>
    <row r="50" spans="1:7" x14ac:dyDescent="0.2">
      <c r="B50" s="40" t="str">
        <f>"25/07/2026"</f>
        <v>25/07/2026</v>
      </c>
      <c r="C50" s="40" t="str">
        <f>"24"</f>
        <v>24</v>
      </c>
      <c r="D50" s="40"/>
      <c r="E50" s="43" t="str">
        <f>"103.08194"</f>
        <v>103.08194</v>
      </c>
      <c r="F50" s="40"/>
      <c r="G50" s="44" t="str">
        <f>" 1.27560"</f>
        <v xml:space="preserve"> 1.27560</v>
      </c>
    </row>
    <row r="51" spans="1:7" x14ac:dyDescent="0.2">
      <c r="B51" s="40" t="str">
        <f>"26/07/2026"</f>
        <v>26/07/2026</v>
      </c>
      <c r="C51" s="40" t="str">
        <f>"25"</f>
        <v>25</v>
      </c>
      <c r="D51" s="40"/>
      <c r="E51" s="43" t="str">
        <f>"103.08452"</f>
        <v>103.08452</v>
      </c>
      <c r="F51" s="40"/>
      <c r="G51" s="44" t="str">
        <f>" 1.27563"</f>
        <v xml:space="preserve"> 1.27563</v>
      </c>
    </row>
    <row r="52" spans="1:7" x14ac:dyDescent="0.2">
      <c r="B52" s="40" t="str">
        <f>"27/07/2026"</f>
        <v>27/07/2026</v>
      </c>
      <c r="C52" s="40" t="str">
        <f>"26"</f>
        <v>26</v>
      </c>
      <c r="D52" s="40"/>
      <c r="E52" s="43" t="str">
        <f>"103.08710"</f>
        <v>103.08710</v>
      </c>
      <c r="F52" s="40"/>
      <c r="G52" s="44" t="str">
        <f>" 1.27566"</f>
        <v xml:space="preserve"> 1.27566</v>
      </c>
    </row>
    <row r="53" spans="1:7" x14ac:dyDescent="0.2">
      <c r="B53" s="40" t="str">
        <f>"28/07/2026"</f>
        <v>28/07/2026</v>
      </c>
      <c r="C53" s="40" t="str">
        <f>"27"</f>
        <v>27</v>
      </c>
      <c r="D53" s="40"/>
      <c r="E53" s="43" t="str">
        <f>"103.08968"</f>
        <v>103.08968</v>
      </c>
      <c r="F53" s="40"/>
      <c r="G53" s="44" t="str">
        <f>" 1.27570"</f>
        <v xml:space="preserve"> 1.27570</v>
      </c>
    </row>
    <row r="54" spans="1:7" x14ac:dyDescent="0.2">
      <c r="B54" s="40" t="str">
        <f>"29/07/2026"</f>
        <v>29/07/2026</v>
      </c>
      <c r="C54" s="40" t="str">
        <f>"28"</f>
        <v>28</v>
      </c>
      <c r="D54" s="40"/>
      <c r="E54" s="43" t="str">
        <f>"103.09226"</f>
        <v>103.09226</v>
      </c>
      <c r="F54" s="40"/>
      <c r="G54" s="44" t="str">
        <f>" 1.27573"</f>
        <v xml:space="preserve"> 1.27573</v>
      </c>
    </row>
    <row r="55" spans="1:7" x14ac:dyDescent="0.2">
      <c r="B55" s="40" t="str">
        <f>"30/07/2026"</f>
        <v>30/07/2026</v>
      </c>
      <c r="C55" s="40" t="str">
        <f>"29"</f>
        <v>29</v>
      </c>
      <c r="D55" s="40"/>
      <c r="E55" s="43" t="str">
        <f>"103.09484"</f>
        <v>103.09484</v>
      </c>
      <c r="F55" s="40"/>
      <c r="G55" s="44" t="str">
        <f>" 1.27576"</f>
        <v xml:space="preserve"> 1.27576</v>
      </c>
    </row>
    <row r="56" spans="1:7" x14ac:dyDescent="0.2">
      <c r="B56" s="39" t="str">
        <f>"31/07/2026"</f>
        <v>31/07/2026</v>
      </c>
      <c r="C56" s="39" t="str">
        <f>"30"</f>
        <v>30</v>
      </c>
      <c r="D56" s="39"/>
      <c r="E56" s="42" t="str">
        <f>"103.09742"</f>
        <v>103.09742</v>
      </c>
      <c r="F56" s="39"/>
      <c r="G56" s="41" t="str">
        <f>" 1.27579"</f>
        <v xml:space="preserve"> 1.27579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2026-06-17T09:55:44Z</cp:lastPrinted>
  <dcterms:created xsi:type="dcterms:W3CDTF">2026-06-17T09:55:37Z</dcterms:created>
  <dcterms:modified xsi:type="dcterms:W3CDTF">2026-06-17T09:55:44Z</dcterms:modified>
</cp:coreProperties>
</file>