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ad.exch.int\ITA-SHARES\spazio\scarico\set\"/>
    </mc:Choice>
  </mc:AlternateContent>
  <xr:revisionPtr revIDLastSave="0" documentId="8_{DBD20F39-65E3-4C21-B52F-975D53D78E66}" xr6:coauthVersionLast="47" xr6:coauthVersionMax="47" xr10:uidLastSave="{00000000-0000-0000-0000-000000000000}"/>
  <bookViews>
    <workbookView xWindow="-120" yWindow="-120" windowWidth="20730" windowHeight="11040" xr2:uid="{EC83AB78-1E7C-41A1-A762-841385C850F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6" i="1" l="1"/>
  <c r="E56" i="1"/>
  <c r="C56" i="1"/>
  <c r="B56" i="1"/>
  <c r="G55" i="1"/>
  <c r="E55" i="1"/>
  <c r="C55" i="1"/>
  <c r="B55" i="1"/>
  <c r="G54" i="1"/>
  <c r="E54" i="1"/>
  <c r="C54" i="1"/>
  <c r="B54" i="1"/>
  <c r="G53" i="1"/>
  <c r="E53" i="1"/>
  <c r="C53" i="1"/>
  <c r="B53" i="1"/>
  <c r="G52" i="1"/>
  <c r="E52" i="1"/>
  <c r="C52" i="1"/>
  <c r="B52" i="1"/>
  <c r="G51" i="1"/>
  <c r="E51" i="1"/>
  <c r="C51" i="1"/>
  <c r="B51" i="1"/>
  <c r="G50" i="1"/>
  <c r="E50" i="1"/>
  <c r="C50" i="1"/>
  <c r="B50" i="1"/>
  <c r="G49" i="1"/>
  <c r="E49" i="1"/>
  <c r="C49" i="1"/>
  <c r="B49" i="1"/>
  <c r="G48" i="1"/>
  <c r="E48" i="1"/>
  <c r="C48" i="1"/>
  <c r="B48" i="1"/>
  <c r="G47" i="1"/>
  <c r="E47" i="1"/>
  <c r="C47" i="1"/>
  <c r="B47" i="1"/>
  <c r="G46" i="1"/>
  <c r="E46" i="1"/>
  <c r="C46" i="1"/>
  <c r="B46" i="1"/>
  <c r="G45" i="1"/>
  <c r="E45" i="1"/>
  <c r="C45" i="1"/>
  <c r="B45" i="1"/>
  <c r="G44" i="1"/>
  <c r="E44" i="1"/>
  <c r="C44" i="1"/>
  <c r="B44" i="1"/>
  <c r="G43" i="1"/>
  <c r="E43" i="1"/>
  <c r="C43" i="1"/>
  <c r="B43" i="1"/>
  <c r="G42" i="1"/>
  <c r="E42" i="1"/>
  <c r="C42" i="1"/>
  <c r="B42" i="1"/>
  <c r="G41" i="1"/>
  <c r="E41" i="1"/>
  <c r="C41" i="1"/>
  <c r="B41" i="1"/>
  <c r="G40" i="1"/>
  <c r="E40" i="1"/>
  <c r="C40" i="1"/>
  <c r="B40" i="1"/>
  <c r="G39" i="1"/>
  <c r="E39" i="1"/>
  <c r="C39" i="1"/>
  <c r="B39" i="1"/>
  <c r="G38" i="1"/>
  <c r="E38" i="1"/>
  <c r="C38" i="1"/>
  <c r="B38" i="1"/>
  <c r="G37" i="1"/>
  <c r="E37" i="1"/>
  <c r="C37" i="1"/>
  <c r="B37" i="1"/>
  <c r="G36" i="1"/>
  <c r="E36" i="1"/>
  <c r="C36" i="1"/>
  <c r="B36" i="1"/>
  <c r="G35" i="1"/>
  <c r="E35" i="1"/>
  <c r="C35" i="1"/>
  <c r="B35" i="1"/>
  <c r="G34" i="1"/>
  <c r="E34" i="1"/>
  <c r="C34" i="1"/>
  <c r="B34" i="1"/>
  <c r="G33" i="1"/>
  <c r="E33" i="1"/>
  <c r="C33" i="1"/>
  <c r="B33" i="1"/>
  <c r="G32" i="1"/>
  <c r="E32" i="1"/>
  <c r="C32" i="1"/>
  <c r="B32" i="1"/>
  <c r="G31" i="1"/>
  <c r="E31" i="1"/>
  <c r="C31" i="1"/>
  <c r="B31" i="1"/>
  <c r="G30" i="1"/>
  <c r="E30" i="1"/>
  <c r="C30" i="1"/>
  <c r="B30" i="1"/>
  <c r="G29" i="1"/>
  <c r="E29" i="1"/>
  <c r="C29" i="1"/>
  <c r="B29" i="1"/>
  <c r="G28" i="1"/>
  <c r="E28" i="1"/>
  <c r="C28" i="1"/>
  <c r="B28" i="1"/>
  <c r="G27" i="1"/>
  <c r="E27" i="1"/>
  <c r="C27" i="1"/>
  <c r="B27" i="1"/>
  <c r="G26" i="1"/>
  <c r="E26" i="1"/>
  <c r="C26" i="1"/>
  <c r="B26" i="1"/>
  <c r="C19" i="1"/>
  <c r="C18" i="1"/>
  <c r="G17" i="1"/>
  <c r="G12" i="1"/>
  <c r="E12" i="1"/>
  <c r="D12" i="1"/>
  <c r="C12" i="1"/>
  <c r="B12" i="1"/>
  <c r="A12" i="1"/>
</calcChain>
</file>

<file path=xl/sharedStrings.xml><?xml version="1.0" encoding="utf-8"?>
<sst xmlns="http://schemas.openxmlformats.org/spreadsheetml/2006/main" count="29" uniqueCount="24">
  <si>
    <t xml:space="preserve">IT0005138828 - BTP 15/09/2015 - 15/09/2032 TASSO    1.25% + INDICIZZATO                                                       </t>
  </si>
  <si>
    <t>Calcolo del Coefficiente di Indicizzazione relativo al mese di LUGLIO    2026</t>
  </si>
  <si>
    <t>Inflazione di</t>
  </si>
  <si>
    <r>
      <t>IE</t>
    </r>
    <r>
      <rPr>
        <sz val="10"/>
        <rFont val="Arial"/>
        <family val="2"/>
      </rPr>
      <t xml:space="preserve"> m-3 </t>
    </r>
    <r>
      <rPr>
        <vertAlign val="subscript"/>
        <sz val="10"/>
        <rFont val="Arial"/>
        <family val="2"/>
      </rPr>
      <t>base 2005</t>
    </r>
  </si>
  <si>
    <r>
      <t>IE</t>
    </r>
    <r>
      <rPr>
        <sz val="10"/>
        <rFont val="Arial"/>
        <family val="2"/>
      </rPr>
      <t xml:space="preserve"> m-2 </t>
    </r>
    <r>
      <rPr>
        <vertAlign val="subscript"/>
        <sz val="10"/>
        <rFont val="Arial"/>
        <family val="2"/>
      </rPr>
      <t>base 2005</t>
    </r>
  </si>
  <si>
    <t>gg dal 1° m  - 1</t>
  </si>
  <si>
    <t>gg nel mese m</t>
  </si>
  <si>
    <t>IR d,m base 2010</t>
  </si>
  <si>
    <r>
      <t>IR</t>
    </r>
    <r>
      <rPr>
        <sz val="10"/>
        <rFont val="Arial"/>
        <family val="2"/>
      </rPr>
      <t xml:space="preserve"> d,m </t>
    </r>
    <r>
      <rPr>
        <vertAlign val="subscript"/>
        <sz val="10"/>
        <rFont val="Arial"/>
        <family val="2"/>
      </rPr>
      <t>base 2010</t>
    </r>
  </si>
  <si>
    <t>arrotondato 5 cfr</t>
  </si>
  <si>
    <t xml:space="preserve">LUGLIO   </t>
  </si>
  <si>
    <t xml:space="preserve">GIUGNO   </t>
  </si>
  <si>
    <t>riferimento</t>
  </si>
  <si>
    <t>IE m - 3</t>
  </si>
  <si>
    <t xml:space="preserve"> INDICE DEFINITIVO MAGGIO    26</t>
  </si>
  <si>
    <t>IE m - 2</t>
  </si>
  <si>
    <t>gg mese</t>
  </si>
  <si>
    <t>coeff. Indicizzaz.</t>
  </si>
  <si>
    <t xml:space="preserve">IR d,m </t>
  </si>
  <si>
    <t>n. gg - 1</t>
  </si>
  <si>
    <t>data</t>
  </si>
  <si>
    <t xml:space="preserve"> 17/06/2026</t>
  </si>
  <si>
    <t>Dati rilevamento indice</t>
  </si>
  <si>
    <t>Dati pubblicazione sul sito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</si>
</sst>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/>
      <top style="medium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3" xfId="0" applyBorder="1"/>
    <xf numFmtId="0" fontId="0" fillId="0" borderId="12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5" xfId="0" applyBorder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731B86-B145-4D6A-98BB-8E7A38166C2B}">
  <sheetPr>
    <pageSetUpPr fitToPage="1"/>
  </sheetPr>
  <dimension ref="A2:G61"/>
  <sheetViews>
    <sheetView tabSelected="1" topLeftCell="A50" workbookViewId="0">
      <selection activeCell="B61" sqref="B61"/>
    </sheetView>
  </sheetViews>
  <sheetFormatPr defaultRowHeight="12.75" x14ac:dyDescent="0.2"/>
  <cols>
    <col min="1" max="1" width="20.25" customWidth="1"/>
    <col min="2" max="2" width="15.625" customWidth="1"/>
    <col min="3" max="3" width="13.625" customWidth="1"/>
    <col min="4" max="7" width="18.625" customWidth="1"/>
  </cols>
  <sheetData>
    <row r="2" spans="1:7" ht="16.5" x14ac:dyDescent="0.25">
      <c r="A2" s="2" t="s">
        <v>0</v>
      </c>
    </row>
    <row r="4" spans="1:7" ht="16.5" x14ac:dyDescent="0.25">
      <c r="A4" s="1" t="s">
        <v>1</v>
      </c>
    </row>
    <row r="8" spans="1:7" ht="13.5" thickBot="1" x14ac:dyDescent="0.25"/>
    <row r="9" spans="1:7" ht="15.75" x14ac:dyDescent="0.3">
      <c r="A9" s="3" t="s">
        <v>2</v>
      </c>
      <c r="B9" s="5" t="s">
        <v>3</v>
      </c>
      <c r="C9" s="5" t="s">
        <v>4</v>
      </c>
      <c r="D9" s="4" t="s">
        <v>5</v>
      </c>
      <c r="E9" s="4" t="s">
        <v>6</v>
      </c>
      <c r="F9" s="5"/>
      <c r="G9" s="7" t="s">
        <v>8</v>
      </c>
    </row>
    <row r="10" spans="1:7" ht="13.5" thickBot="1" x14ac:dyDescent="0.25">
      <c r="A10" s="11" t="s">
        <v>12</v>
      </c>
      <c r="B10" s="9" t="s">
        <v>11</v>
      </c>
      <c r="C10" s="9" t="s">
        <v>10</v>
      </c>
      <c r="D10" s="10"/>
      <c r="E10" s="10"/>
      <c r="F10" s="9"/>
      <c r="G10" s="8" t="s">
        <v>9</v>
      </c>
    </row>
    <row r="12" spans="1:7" x14ac:dyDescent="0.2">
      <c r="A12" s="12" t="str">
        <f>"15/09/15"</f>
        <v>15/09/15</v>
      </c>
      <c r="B12" s="14" t="str">
        <f>"100.30"</f>
        <v>100.30</v>
      </c>
      <c r="C12" s="14" t="str">
        <f>"100.30"</f>
        <v>100.30</v>
      </c>
      <c r="D12" s="14" t="str">
        <f>"14"</f>
        <v>14</v>
      </c>
      <c r="E12" s="14" t="str">
        <f>"30"</f>
        <v>30</v>
      </c>
      <c r="F12" s="14"/>
      <c r="G12" s="13" t="str">
        <f>"100.30185"</f>
        <v>100.30185</v>
      </c>
    </row>
    <row r="13" spans="1:7" ht="13.5" thickBot="1" x14ac:dyDescent="0.25"/>
    <row r="14" spans="1:7" x14ac:dyDescent="0.2">
      <c r="F14" s="15"/>
      <c r="G14" s="6" t="s">
        <v>7</v>
      </c>
    </row>
    <row r="15" spans="1:7" ht="13.5" thickBot="1" x14ac:dyDescent="0.25">
      <c r="F15" s="17"/>
      <c r="G15" s="20" t="s">
        <v>9</v>
      </c>
    </row>
    <row r="17" spans="1:7" ht="13.5" thickBot="1" x14ac:dyDescent="0.25">
      <c r="F17" s="27"/>
      <c r="G17" s="28" t="str">
        <f>" 78.29443"</f>
        <v xml:space="preserve"> 78.29443</v>
      </c>
    </row>
    <row r="18" spans="1:7" ht="14.25" thickTop="1" thickBot="1" x14ac:dyDescent="0.25">
      <c r="A18" s="22" t="s">
        <v>10</v>
      </c>
      <c r="B18" s="24" t="s">
        <v>13</v>
      </c>
      <c r="C18" s="25" t="str">
        <f>"103.02"</f>
        <v>103.02</v>
      </c>
      <c r="D18" s="26"/>
      <c r="E18" s="21"/>
      <c r="F18" s="21"/>
      <c r="G18" s="29"/>
    </row>
    <row r="19" spans="1:7" ht="14.25" thickTop="1" thickBot="1" x14ac:dyDescent="0.25">
      <c r="A19" s="31">
        <v>2026</v>
      </c>
      <c r="B19" s="30" t="s">
        <v>15</v>
      </c>
      <c r="C19" s="34" t="str">
        <f>"103.10"</f>
        <v>103.10</v>
      </c>
      <c r="D19" t="s">
        <v>14</v>
      </c>
      <c r="G19" s="18"/>
    </row>
    <row r="20" spans="1:7" ht="14.25" thickTop="1" thickBot="1" x14ac:dyDescent="0.25">
      <c r="A20" s="16"/>
      <c r="B20" s="32" t="s">
        <v>16</v>
      </c>
      <c r="C20" s="33">
        <v>31</v>
      </c>
      <c r="D20" s="10"/>
      <c r="E20" s="10"/>
      <c r="F20" s="10"/>
      <c r="G20" s="19"/>
    </row>
    <row r="22" spans="1:7" ht="13.5" thickBot="1" x14ac:dyDescent="0.25"/>
    <row r="23" spans="1:7" x14ac:dyDescent="0.2">
      <c r="B23" s="15" t="s">
        <v>20</v>
      </c>
      <c r="C23" s="23" t="s">
        <v>19</v>
      </c>
      <c r="D23" s="23"/>
      <c r="E23" s="36" t="s">
        <v>18</v>
      </c>
      <c r="F23" s="23"/>
      <c r="G23" s="35" t="s">
        <v>17</v>
      </c>
    </row>
    <row r="24" spans="1:7" ht="13.5" thickBot="1" x14ac:dyDescent="0.25">
      <c r="B24" s="16"/>
      <c r="C24" s="10"/>
      <c r="D24" s="32"/>
      <c r="E24" s="37" t="s">
        <v>9</v>
      </c>
      <c r="F24" s="32"/>
      <c r="G24" s="38" t="s">
        <v>9</v>
      </c>
    </row>
    <row r="26" spans="1:7" x14ac:dyDescent="0.2">
      <c r="B26" s="40" t="str">
        <f>"01/07/2026"</f>
        <v>01/07/2026</v>
      </c>
      <c r="C26" s="40" t="str">
        <f>"0"</f>
        <v>0</v>
      </c>
      <c r="D26" s="40"/>
      <c r="E26" s="43" t="str">
        <f>"103.02000"</f>
        <v>103.02000</v>
      </c>
      <c r="F26" s="40"/>
      <c r="G26" s="44" t="str">
        <f>" 1.31580"</f>
        <v xml:space="preserve"> 1.31580</v>
      </c>
    </row>
    <row r="27" spans="1:7" x14ac:dyDescent="0.2">
      <c r="B27" s="40" t="str">
        <f>"02/07/2026"</f>
        <v>02/07/2026</v>
      </c>
      <c r="C27" s="40" t="str">
        <f>"1"</f>
        <v>1</v>
      </c>
      <c r="D27" s="40"/>
      <c r="E27" s="43" t="str">
        <f>"103.02258"</f>
        <v>103.02258</v>
      </c>
      <c r="F27" s="40"/>
      <c r="G27" s="44" t="str">
        <f>" 1.31584"</f>
        <v xml:space="preserve"> 1.31584</v>
      </c>
    </row>
    <row r="28" spans="1:7" x14ac:dyDescent="0.2">
      <c r="B28" s="40" t="str">
        <f>"03/07/2026"</f>
        <v>03/07/2026</v>
      </c>
      <c r="C28" s="40" t="str">
        <f>"2"</f>
        <v>2</v>
      </c>
      <c r="D28" s="40"/>
      <c r="E28" s="43" t="str">
        <f>"103.02516"</f>
        <v>103.02516</v>
      </c>
      <c r="F28" s="40"/>
      <c r="G28" s="44" t="str">
        <f>" 1.31587"</f>
        <v xml:space="preserve"> 1.31587</v>
      </c>
    </row>
    <row r="29" spans="1:7" x14ac:dyDescent="0.2">
      <c r="B29" s="40" t="str">
        <f>"04/07/2026"</f>
        <v>04/07/2026</v>
      </c>
      <c r="C29" s="40" t="str">
        <f>"3"</f>
        <v>3</v>
      </c>
      <c r="D29" s="40"/>
      <c r="E29" s="43" t="str">
        <f>"103.02774"</f>
        <v>103.02774</v>
      </c>
      <c r="F29" s="40"/>
      <c r="G29" s="44" t="str">
        <f>" 1.31590"</f>
        <v xml:space="preserve"> 1.31590</v>
      </c>
    </row>
    <row r="30" spans="1:7" x14ac:dyDescent="0.2">
      <c r="B30" s="40" t="str">
        <f>"05/07/2026"</f>
        <v>05/07/2026</v>
      </c>
      <c r="C30" s="40" t="str">
        <f>"4"</f>
        <v>4</v>
      </c>
      <c r="D30" s="40"/>
      <c r="E30" s="43" t="str">
        <f>"103.03032"</f>
        <v>103.03032</v>
      </c>
      <c r="F30" s="40"/>
      <c r="G30" s="44" t="str">
        <f>" 1.31593"</f>
        <v xml:space="preserve"> 1.31593</v>
      </c>
    </row>
    <row r="31" spans="1:7" x14ac:dyDescent="0.2">
      <c r="B31" s="40" t="str">
        <f>"06/07/2026"</f>
        <v>06/07/2026</v>
      </c>
      <c r="C31" s="40" t="str">
        <f>"5"</f>
        <v>5</v>
      </c>
      <c r="D31" s="40"/>
      <c r="E31" s="43" t="str">
        <f>"103.03290"</f>
        <v>103.03290</v>
      </c>
      <c r="F31" s="40"/>
      <c r="G31" s="44" t="str">
        <f>" 1.31597"</f>
        <v xml:space="preserve"> 1.31597</v>
      </c>
    </row>
    <row r="32" spans="1:7" x14ac:dyDescent="0.2">
      <c r="B32" s="40" t="str">
        <f>"07/07/2026"</f>
        <v>07/07/2026</v>
      </c>
      <c r="C32" s="40" t="str">
        <f>"6"</f>
        <v>6</v>
      </c>
      <c r="D32" s="40"/>
      <c r="E32" s="43" t="str">
        <f>"103.03548"</f>
        <v>103.03548</v>
      </c>
      <c r="F32" s="40"/>
      <c r="G32" s="44" t="str">
        <f>" 1.31600"</f>
        <v xml:space="preserve"> 1.31600</v>
      </c>
    </row>
    <row r="33" spans="2:7" x14ac:dyDescent="0.2">
      <c r="B33" s="40" t="str">
        <f>"08/07/2026"</f>
        <v>08/07/2026</v>
      </c>
      <c r="C33" s="40" t="str">
        <f>"7"</f>
        <v>7</v>
      </c>
      <c r="D33" s="40"/>
      <c r="E33" s="43" t="str">
        <f>"103.03806"</f>
        <v>103.03806</v>
      </c>
      <c r="F33" s="40"/>
      <c r="G33" s="44" t="str">
        <f>" 1.31603"</f>
        <v xml:space="preserve"> 1.31603</v>
      </c>
    </row>
    <row r="34" spans="2:7" x14ac:dyDescent="0.2">
      <c r="B34" s="40" t="str">
        <f>"09/07/2026"</f>
        <v>09/07/2026</v>
      </c>
      <c r="C34" s="40" t="str">
        <f>"8"</f>
        <v>8</v>
      </c>
      <c r="D34" s="40"/>
      <c r="E34" s="43" t="str">
        <f>"103.04065"</f>
        <v>103.04065</v>
      </c>
      <c r="F34" s="40"/>
      <c r="G34" s="44" t="str">
        <f>" 1.31607"</f>
        <v xml:space="preserve"> 1.31607</v>
      </c>
    </row>
    <row r="35" spans="2:7" x14ac:dyDescent="0.2">
      <c r="B35" s="40" t="str">
        <f>"10/07/2026"</f>
        <v>10/07/2026</v>
      </c>
      <c r="C35" s="40" t="str">
        <f>"9"</f>
        <v>9</v>
      </c>
      <c r="D35" s="40"/>
      <c r="E35" s="43" t="str">
        <f>"103.04323"</f>
        <v>103.04323</v>
      </c>
      <c r="F35" s="40"/>
      <c r="G35" s="44" t="str">
        <f>" 1.31610"</f>
        <v xml:space="preserve"> 1.31610</v>
      </c>
    </row>
    <row r="36" spans="2:7" x14ac:dyDescent="0.2">
      <c r="B36" s="40" t="str">
        <f>"11/07/2026"</f>
        <v>11/07/2026</v>
      </c>
      <c r="C36" s="40" t="str">
        <f>"10"</f>
        <v>10</v>
      </c>
      <c r="D36" s="40"/>
      <c r="E36" s="43" t="str">
        <f>"103.04581"</f>
        <v>103.04581</v>
      </c>
      <c r="F36" s="40"/>
      <c r="G36" s="44" t="str">
        <f>" 1.31613"</f>
        <v xml:space="preserve"> 1.31613</v>
      </c>
    </row>
    <row r="37" spans="2:7" x14ac:dyDescent="0.2">
      <c r="B37" s="40" t="str">
        <f>"12/07/2026"</f>
        <v>12/07/2026</v>
      </c>
      <c r="C37" s="40" t="str">
        <f>"11"</f>
        <v>11</v>
      </c>
      <c r="D37" s="40"/>
      <c r="E37" s="43" t="str">
        <f>"103.04839"</f>
        <v>103.04839</v>
      </c>
      <c r="F37" s="40"/>
      <c r="G37" s="44" t="str">
        <f>" 1.31617"</f>
        <v xml:space="preserve"> 1.31617</v>
      </c>
    </row>
    <row r="38" spans="2:7" x14ac:dyDescent="0.2">
      <c r="B38" s="40" t="str">
        <f>"13/07/2026"</f>
        <v>13/07/2026</v>
      </c>
      <c r="C38" s="40" t="str">
        <f>"12"</f>
        <v>12</v>
      </c>
      <c r="D38" s="40"/>
      <c r="E38" s="43" t="str">
        <f>"103.05097"</f>
        <v>103.05097</v>
      </c>
      <c r="F38" s="40"/>
      <c r="G38" s="44" t="str">
        <f>" 1.31620"</f>
        <v xml:space="preserve"> 1.31620</v>
      </c>
    </row>
    <row r="39" spans="2:7" x14ac:dyDescent="0.2">
      <c r="B39" s="40" t="str">
        <f>"14/07/2026"</f>
        <v>14/07/2026</v>
      </c>
      <c r="C39" s="40" t="str">
        <f>"13"</f>
        <v>13</v>
      </c>
      <c r="D39" s="40"/>
      <c r="E39" s="43" t="str">
        <f>"103.05355"</f>
        <v>103.05355</v>
      </c>
      <c r="F39" s="40"/>
      <c r="G39" s="44" t="str">
        <f>" 1.31623"</f>
        <v xml:space="preserve"> 1.31623</v>
      </c>
    </row>
    <row r="40" spans="2:7" x14ac:dyDescent="0.2">
      <c r="B40" s="40" t="str">
        <f>"15/07/2026"</f>
        <v>15/07/2026</v>
      </c>
      <c r="C40" s="40" t="str">
        <f>"14"</f>
        <v>14</v>
      </c>
      <c r="D40" s="40"/>
      <c r="E40" s="43" t="str">
        <f>"103.05613"</f>
        <v>103.05613</v>
      </c>
      <c r="F40" s="40"/>
      <c r="G40" s="44" t="str">
        <f>" 1.31626"</f>
        <v xml:space="preserve"> 1.31626</v>
      </c>
    </row>
    <row r="41" spans="2:7" x14ac:dyDescent="0.2">
      <c r="B41" s="40" t="str">
        <f>"16/07/2026"</f>
        <v>16/07/2026</v>
      </c>
      <c r="C41" s="40" t="str">
        <f>"15"</f>
        <v>15</v>
      </c>
      <c r="D41" s="40"/>
      <c r="E41" s="43" t="str">
        <f>"103.05871"</f>
        <v>103.05871</v>
      </c>
      <c r="F41" s="40"/>
      <c r="G41" s="44" t="str">
        <f>" 1.31630"</f>
        <v xml:space="preserve"> 1.31630</v>
      </c>
    </row>
    <row r="42" spans="2:7" x14ac:dyDescent="0.2">
      <c r="B42" s="40" t="str">
        <f>"17/07/2026"</f>
        <v>17/07/2026</v>
      </c>
      <c r="C42" s="40" t="str">
        <f>"16"</f>
        <v>16</v>
      </c>
      <c r="D42" s="40"/>
      <c r="E42" s="43" t="str">
        <f>"103.06129"</f>
        <v>103.06129</v>
      </c>
      <c r="F42" s="40"/>
      <c r="G42" s="44" t="str">
        <f>" 1.31633"</f>
        <v xml:space="preserve"> 1.31633</v>
      </c>
    </row>
    <row r="43" spans="2:7" x14ac:dyDescent="0.2">
      <c r="B43" s="40" t="str">
        <f>"18/07/2026"</f>
        <v>18/07/2026</v>
      </c>
      <c r="C43" s="40" t="str">
        <f>"17"</f>
        <v>17</v>
      </c>
      <c r="D43" s="40"/>
      <c r="E43" s="43" t="str">
        <f>"103.06387"</f>
        <v>103.06387</v>
      </c>
      <c r="F43" s="40"/>
      <c r="G43" s="44" t="str">
        <f>" 1.31636"</f>
        <v xml:space="preserve"> 1.31636</v>
      </c>
    </row>
    <row r="44" spans="2:7" x14ac:dyDescent="0.2">
      <c r="B44" s="40" t="str">
        <f>"19/07/2026"</f>
        <v>19/07/2026</v>
      </c>
      <c r="C44" s="40" t="str">
        <f>"18"</f>
        <v>18</v>
      </c>
      <c r="D44" s="40"/>
      <c r="E44" s="43" t="str">
        <f>"103.06645"</f>
        <v>103.06645</v>
      </c>
      <c r="F44" s="40"/>
      <c r="G44" s="44" t="str">
        <f>" 1.31640"</f>
        <v xml:space="preserve"> 1.31640</v>
      </c>
    </row>
    <row r="45" spans="2:7" x14ac:dyDescent="0.2">
      <c r="B45" s="40" t="str">
        <f>"20/07/2026"</f>
        <v>20/07/2026</v>
      </c>
      <c r="C45" s="40" t="str">
        <f>"19"</f>
        <v>19</v>
      </c>
      <c r="D45" s="40"/>
      <c r="E45" s="43" t="str">
        <f>"103.06903"</f>
        <v>103.06903</v>
      </c>
      <c r="F45" s="40"/>
      <c r="G45" s="44" t="str">
        <f>" 1.31643"</f>
        <v xml:space="preserve"> 1.31643</v>
      </c>
    </row>
    <row r="46" spans="2:7" x14ac:dyDescent="0.2">
      <c r="B46" s="40" t="str">
        <f>"21/07/2026"</f>
        <v>21/07/2026</v>
      </c>
      <c r="C46" s="40" t="str">
        <f>"20"</f>
        <v>20</v>
      </c>
      <c r="D46" s="40"/>
      <c r="E46" s="43" t="str">
        <f>"103.07161"</f>
        <v>103.07161</v>
      </c>
      <c r="F46" s="40"/>
      <c r="G46" s="44" t="str">
        <f>" 1.31646"</f>
        <v xml:space="preserve"> 1.31646</v>
      </c>
    </row>
    <row r="47" spans="2:7" x14ac:dyDescent="0.2">
      <c r="B47" s="40" t="str">
        <f>"22/07/2026"</f>
        <v>22/07/2026</v>
      </c>
      <c r="C47" s="40" t="str">
        <f>"21"</f>
        <v>21</v>
      </c>
      <c r="D47" s="40"/>
      <c r="E47" s="43" t="str">
        <f>"103.07419"</f>
        <v>103.07419</v>
      </c>
      <c r="F47" s="40"/>
      <c r="G47" s="44" t="str">
        <f>" 1.31649"</f>
        <v xml:space="preserve"> 1.31649</v>
      </c>
    </row>
    <row r="48" spans="2:7" x14ac:dyDescent="0.2">
      <c r="B48" s="40" t="str">
        <f>"23/07/2026"</f>
        <v>23/07/2026</v>
      </c>
      <c r="C48" s="40" t="str">
        <f>"22"</f>
        <v>22</v>
      </c>
      <c r="D48" s="40"/>
      <c r="E48" s="43" t="str">
        <f>"103.07677"</f>
        <v>103.07677</v>
      </c>
      <c r="F48" s="40"/>
      <c r="G48" s="44" t="str">
        <f>" 1.31653"</f>
        <v xml:space="preserve"> 1.31653</v>
      </c>
    </row>
    <row r="49" spans="1:7" x14ac:dyDescent="0.2">
      <c r="B49" s="40" t="str">
        <f>"24/07/2026"</f>
        <v>24/07/2026</v>
      </c>
      <c r="C49" s="40" t="str">
        <f>"23"</f>
        <v>23</v>
      </c>
      <c r="D49" s="40"/>
      <c r="E49" s="43" t="str">
        <f>"103.07935"</f>
        <v>103.07935</v>
      </c>
      <c r="F49" s="40"/>
      <c r="G49" s="44" t="str">
        <f>" 1.31656"</f>
        <v xml:space="preserve"> 1.31656</v>
      </c>
    </row>
    <row r="50" spans="1:7" x14ac:dyDescent="0.2">
      <c r="B50" s="40" t="str">
        <f>"25/07/2026"</f>
        <v>25/07/2026</v>
      </c>
      <c r="C50" s="40" t="str">
        <f>"24"</f>
        <v>24</v>
      </c>
      <c r="D50" s="40"/>
      <c r="E50" s="43" t="str">
        <f>"103.08194"</f>
        <v>103.08194</v>
      </c>
      <c r="F50" s="40"/>
      <c r="G50" s="44" t="str">
        <f>" 1.31659"</f>
        <v xml:space="preserve"> 1.31659</v>
      </c>
    </row>
    <row r="51" spans="1:7" x14ac:dyDescent="0.2">
      <c r="B51" s="40" t="str">
        <f>"26/07/2026"</f>
        <v>26/07/2026</v>
      </c>
      <c r="C51" s="40" t="str">
        <f>"25"</f>
        <v>25</v>
      </c>
      <c r="D51" s="40"/>
      <c r="E51" s="43" t="str">
        <f>"103.08452"</f>
        <v>103.08452</v>
      </c>
      <c r="F51" s="40"/>
      <c r="G51" s="44" t="str">
        <f>" 1.31663"</f>
        <v xml:space="preserve"> 1.31663</v>
      </c>
    </row>
    <row r="52" spans="1:7" x14ac:dyDescent="0.2">
      <c r="B52" s="40" t="str">
        <f>"27/07/2026"</f>
        <v>27/07/2026</v>
      </c>
      <c r="C52" s="40" t="str">
        <f>"26"</f>
        <v>26</v>
      </c>
      <c r="D52" s="40"/>
      <c r="E52" s="43" t="str">
        <f>"103.08710"</f>
        <v>103.08710</v>
      </c>
      <c r="F52" s="40"/>
      <c r="G52" s="44" t="str">
        <f>" 1.31666"</f>
        <v xml:space="preserve"> 1.31666</v>
      </c>
    </row>
    <row r="53" spans="1:7" x14ac:dyDescent="0.2">
      <c r="B53" s="40" t="str">
        <f>"28/07/2026"</f>
        <v>28/07/2026</v>
      </c>
      <c r="C53" s="40" t="str">
        <f>"27"</f>
        <v>27</v>
      </c>
      <c r="D53" s="40"/>
      <c r="E53" s="43" t="str">
        <f>"103.08968"</f>
        <v>103.08968</v>
      </c>
      <c r="F53" s="40"/>
      <c r="G53" s="44" t="str">
        <f>" 1.31669"</f>
        <v xml:space="preserve"> 1.31669</v>
      </c>
    </row>
    <row r="54" spans="1:7" x14ac:dyDescent="0.2">
      <c r="B54" s="40" t="str">
        <f>"29/07/2026"</f>
        <v>29/07/2026</v>
      </c>
      <c r="C54" s="40" t="str">
        <f>"28"</f>
        <v>28</v>
      </c>
      <c r="D54" s="40"/>
      <c r="E54" s="43" t="str">
        <f>"103.09226"</f>
        <v>103.09226</v>
      </c>
      <c r="F54" s="40"/>
      <c r="G54" s="44" t="str">
        <f>" 1.31673"</f>
        <v xml:space="preserve"> 1.31673</v>
      </c>
    </row>
    <row r="55" spans="1:7" x14ac:dyDescent="0.2">
      <c r="B55" s="40" t="str">
        <f>"30/07/2026"</f>
        <v>30/07/2026</v>
      </c>
      <c r="C55" s="40" t="str">
        <f>"29"</f>
        <v>29</v>
      </c>
      <c r="D55" s="40"/>
      <c r="E55" s="43" t="str">
        <f>"103.09484"</f>
        <v>103.09484</v>
      </c>
      <c r="F55" s="40"/>
      <c r="G55" s="44" t="str">
        <f>" 1.31676"</f>
        <v xml:space="preserve"> 1.31676</v>
      </c>
    </row>
    <row r="56" spans="1:7" x14ac:dyDescent="0.2">
      <c r="B56" s="39" t="str">
        <f>"31/07/2026"</f>
        <v>31/07/2026</v>
      </c>
      <c r="C56" s="39" t="str">
        <f>"30"</f>
        <v>30</v>
      </c>
      <c r="D56" s="39"/>
      <c r="E56" s="42" t="str">
        <f>"103.09742"</f>
        <v>103.09742</v>
      </c>
      <c r="F56" s="39"/>
      <c r="G56" s="41" t="str">
        <f>" 1.31679"</f>
        <v xml:space="preserve"> 1.31679</v>
      </c>
    </row>
    <row r="59" spans="1:7" ht="23.25" x14ac:dyDescent="0.35">
      <c r="A59" s="45" t="s">
        <v>21</v>
      </c>
      <c r="B59" s="46" t="s">
        <v>22</v>
      </c>
    </row>
    <row r="61" spans="1:7" ht="23.25" x14ac:dyDescent="0.35">
      <c r="A61" s="45" t="s">
        <v>21</v>
      </c>
      <c r="B61" s="46" t="s">
        <v>23</v>
      </c>
    </row>
  </sheetData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RPAPBRMT29.svc</dc:creator>
  <cp:lastModifiedBy>RPAPBRMT29.svc</cp:lastModifiedBy>
  <cp:lastPrinted>2026-06-17T09:54:14Z</cp:lastPrinted>
  <dcterms:created xsi:type="dcterms:W3CDTF">2026-06-17T09:54:07Z</dcterms:created>
  <dcterms:modified xsi:type="dcterms:W3CDTF">2026-06-17T09:54:14Z</dcterms:modified>
</cp:coreProperties>
</file>