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F5B84F70-D0A3-444F-A74F-6515D6DBAD6C}" xr6:coauthVersionLast="47" xr6:coauthVersionMax="47" xr10:uidLastSave="{00000000-0000-0000-0000-000000000000}"/>
  <bookViews>
    <workbookView xWindow="-120" yWindow="-120" windowWidth="20730" windowHeight="11040" xr2:uid="{7F36EAFC-59E7-424B-B038-49D130752DF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<sst xmlns="http://schemas.openxmlformats.org/spreadsheetml/2006/main" count="29" uniqueCount="25">
  <si>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IT0005543803 - BTPI 26-04-2023 15-05-2029 EUROSTAT                                               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</si>
  <si>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</si>
  <si>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</si>
  <si>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</si>
  <si>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</si>
  <si>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</si>
  <si>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</si>
  <si>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</si>
  <si>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</si>
  <si>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</si>
  <si>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FEBBRAIO </t>
  </si>
  <si>
    <t xml:space="preserve">GENNAIO  </t>
  </si>
  <si>
    <t>riferimento</t>
  </si>
  <si>
    <t xml:space="preserve">MAGGIO   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</si>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</sst>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CF2BA-DC2F-4010-BCCC-2D71D3126239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"26/04/23"</f>
        <v>26/04/23</v>
      </c>
      <c r="B12" s="14" t="str">
        <f>"119.96"</f>
        <v>119.96</v>
      </c>
      <c r="C12" s="14" t="str">
        <f>"120.94"</f>
        <v>120.94</v>
      </c>
      <c r="D12" s="14" t="str">
        <f>"25"</f>
        <v>25</v>
      </c>
      <c r="E12" s="14" t="str">
        <f>"30"</f>
        <v>30</v>
      </c>
      <c r="F12" s="14"/>
      <c r="G12" s="13" t="str">
        <f>"120.77667"</f>
        <v>120.77667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94.27683"</f>
        <v xml:space="preserve"> 94.27683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"100.66"</f>
        <v>100.66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"101.96"</f>
        <v>101.96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"100.66000"</f>
        <v>100.66000</v>
      </c>
      <c r="F26" s="40"/>
      <c r="G26" s="44" t="str">
        <f>" 1.06771"</f>
        <v xml:space="preserve"> 1.06771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"100.70194"</f>
        <v>100.70194</v>
      </c>
      <c r="F27" s="40"/>
      <c r="G27" s="44" t="str">
        <f>" 1.06815"</f>
        <v xml:space="preserve"> 1.06815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"100.74387"</f>
        <v>100.74387</v>
      </c>
      <c r="F28" s="40"/>
      <c r="G28" s="44" t="str">
        <f>" 1.06860"</f>
        <v xml:space="preserve"> 1.06860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"100.78581"</f>
        <v>100.78581</v>
      </c>
      <c r="F29" s="40"/>
      <c r="G29" s="44" t="str">
        <f>" 1.06904"</f>
        <v xml:space="preserve"> 1.06904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"100.82774"</f>
        <v>100.82774</v>
      </c>
      <c r="F30" s="40"/>
      <c r="G30" s="44" t="str">
        <f>" 1.06949"</f>
        <v xml:space="preserve"> 1.06949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"100.86968"</f>
        <v>100.86968</v>
      </c>
      <c r="F31" s="40"/>
      <c r="G31" s="44" t="str">
        <f>" 1.06993"</f>
        <v xml:space="preserve"> 1.06993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"100.91161"</f>
        <v>100.91161</v>
      </c>
      <c r="F32" s="40"/>
      <c r="G32" s="44" t="str">
        <f>" 1.07038"</f>
        <v xml:space="preserve"> 1.07038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"100.95355"</f>
        <v>100.95355</v>
      </c>
      <c r="F33" s="40"/>
      <c r="G33" s="44" t="str">
        <f>" 1.07082"</f>
        <v xml:space="preserve"> 1.07082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"100.99548"</f>
        <v>100.99548</v>
      </c>
      <c r="F34" s="40"/>
      <c r="G34" s="44" t="str">
        <f>" 1.07127"</f>
        <v xml:space="preserve"> 1.07127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"101.03742"</f>
        <v>101.03742</v>
      </c>
      <c r="F35" s="40"/>
      <c r="G35" s="44" t="str">
        <f>" 1.07171"</f>
        <v xml:space="preserve"> 1.07171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"101.07935"</f>
        <v>101.07935</v>
      </c>
      <c r="F36" s="40"/>
      <c r="G36" s="44" t="str">
        <f>" 1.07215"</f>
        <v xml:space="preserve"> 1.07215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"101.12129"</f>
        <v>101.12129</v>
      </c>
      <c r="F37" s="40"/>
      <c r="G37" s="44" t="str">
        <f>" 1.07260"</f>
        <v xml:space="preserve"> 1.07260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"101.16323"</f>
        <v>101.16323</v>
      </c>
      <c r="F38" s="40"/>
      <c r="G38" s="44" t="str">
        <f>" 1.07304"</f>
        <v xml:space="preserve"> 1.07304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"101.20516"</f>
        <v>101.20516</v>
      </c>
      <c r="F39" s="40"/>
      <c r="G39" s="44" t="str">
        <f>" 1.07349"</f>
        <v xml:space="preserve"> 1.07349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"101.24710"</f>
        <v>101.24710</v>
      </c>
      <c r="F40" s="40"/>
      <c r="G40" s="44" t="str">
        <f>" 1.07393"</f>
        <v xml:space="preserve"> 1.07393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"101.28903"</f>
        <v>101.28903</v>
      </c>
      <c r="F41" s="40"/>
      <c r="G41" s="44" t="str">
        <f>" 1.07438"</f>
        <v xml:space="preserve"> 1.07438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"101.33097"</f>
        <v>101.33097</v>
      </c>
      <c r="F42" s="40"/>
      <c r="G42" s="44" t="str">
        <f>" 1.07482"</f>
        <v xml:space="preserve"> 1.07482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"101.37290"</f>
        <v>101.37290</v>
      </c>
      <c r="F43" s="40"/>
      <c r="G43" s="44" t="str">
        <f>" 1.07527"</f>
        <v xml:space="preserve"> 1.07527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"101.41484"</f>
        <v>101.41484</v>
      </c>
      <c r="F44" s="40"/>
      <c r="G44" s="44" t="str">
        <f>" 1.07571"</f>
        <v xml:space="preserve"> 1.07571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"101.45677"</f>
        <v>101.45677</v>
      </c>
      <c r="F45" s="40"/>
      <c r="G45" s="44" t="str">
        <f>" 1.07616"</f>
        <v xml:space="preserve"> 1.07616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"101.49871"</f>
        <v>101.49871</v>
      </c>
      <c r="F46" s="40"/>
      <c r="G46" s="44" t="str">
        <f>" 1.07660"</f>
        <v xml:space="preserve"> 1.07660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"101.54065"</f>
        <v>101.54065</v>
      </c>
      <c r="F47" s="40"/>
      <c r="G47" s="44" t="str">
        <f>" 1.07705"</f>
        <v xml:space="preserve"> 1.07705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"101.58258"</f>
        <v>101.58258</v>
      </c>
      <c r="F48" s="40"/>
      <c r="G48" s="44" t="str">
        <f>" 1.07749"</f>
        <v xml:space="preserve"> 1.07749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"101.62452"</f>
        <v>101.62452</v>
      </c>
      <c r="F49" s="40"/>
      <c r="G49" s="44" t="str">
        <f>" 1.07794"</f>
        <v xml:space="preserve"> 1.07794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"101.66645"</f>
        <v>101.66645</v>
      </c>
      <c r="F50" s="40"/>
      <c r="G50" s="44" t="str">
        <f>" 1.07838"</f>
        <v xml:space="preserve"> 1.07838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"101.70839"</f>
        <v>101.70839</v>
      </c>
      <c r="F51" s="40"/>
      <c r="G51" s="44" t="str">
        <f>" 1.07883"</f>
        <v xml:space="preserve"> 1.07883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"101.75032"</f>
        <v>101.75032</v>
      </c>
      <c r="F52" s="40"/>
      <c r="G52" s="44" t="str">
        <f>" 1.07927"</f>
        <v xml:space="preserve"> 1.07927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"101.79226"</f>
        <v>101.79226</v>
      </c>
      <c r="F53" s="40"/>
      <c r="G53" s="44" t="str">
        <f>" 1.07972"</f>
        <v xml:space="preserve"> 1.07972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"101.83419"</f>
        <v>101.83419</v>
      </c>
      <c r="F54" s="40"/>
      <c r="G54" s="44" t="str">
        <f>" 1.08016"</f>
        <v xml:space="preserve"> 1.08016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"101.87613"</f>
        <v>101.87613</v>
      </c>
      <c r="F55" s="40"/>
      <c r="G55" s="44" t="str">
        <f>" 1.08061"</f>
        <v xml:space="preserve"> 1.08061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"101.91806"</f>
        <v>101.91806</v>
      </c>
      <c r="F56" s="39"/>
      <c r="G56" s="41" t="str">
        <f>" 1.08105"</f>
        <v xml:space="preserve"> 1.08105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2026-04-16T10:23:38Z</cp:lastPrinted>
  <dcterms:created xsi:type="dcterms:W3CDTF">2026-04-16T10:23:30Z</dcterms:created>
  <dcterms:modified xsi:type="dcterms:W3CDTF">2026-04-16T10:23:38Z</dcterms:modified>
</cp:coreProperties>
</file>