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AA366DAC-31D2-4730-91D3-198EF09445C7}" xr6:coauthVersionLast="47" xr6:coauthVersionMax="47" xr10:uidLastSave="{00000000-0000-0000-0000-000000000000}"/>
  <bookViews>
    <workbookView xWindow="-120" yWindow="-120" windowWidth="20730" windowHeight="11040" xr2:uid="{38B6DD1B-2A33-4DAD-B11C-62482FBC68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<sst xmlns="http://schemas.openxmlformats.org/spreadsheetml/2006/main" count="29" uniqueCount="25">
  <si>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IT0005387052 - BTP 15/05/2019 - 15/05/2030          INDICIZZATO INFLAZIONE EUROSTAT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</si>
  <si>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</si>
  <si>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</si>
  <si>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</si>
  <si>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</si>
  <si>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</si>
  <si>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</si>
  <si>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</si>
  <si>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</si>
  <si>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</si>
  <si>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MARZO    </t>
  </si>
  <si>
    <t xml:space="preserve">FEBBRAIO </t>
  </si>
  <si>
    <t>riferimento</t>
  </si>
  <si>
    <t xml:space="preserve">MAGGIO   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</si>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</sst>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CC33A-D856-4FE3-AE0C-746BB1DF077D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"15/05/19"</f>
        <v>15/05/19</v>
      </c>
      <c r="B12" s="14" t="str">
        <f>"103.06"</f>
        <v>103.06</v>
      </c>
      <c r="C12" s="14" t="str">
        <f>"104.09"</f>
        <v>104.09</v>
      </c>
      <c r="D12" s="14" t="str">
        <f>"14"</f>
        <v>14</v>
      </c>
      <c r="E12" s="14" t="str">
        <f>"31"</f>
        <v>31</v>
      </c>
      <c r="F12" s="14"/>
      <c r="G12" s="13" t="str">
        <f>"103.52516"</f>
        <v>103.52516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80.81051"</f>
        <v xml:space="preserve"> 80.81051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"100.66"</f>
        <v>100.66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"101.96"</f>
        <v>101.96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"100.66000"</f>
        <v>100.66000</v>
      </c>
      <c r="F26" s="40"/>
      <c r="G26" s="44" t="str">
        <f>" 1.24563"</f>
        <v xml:space="preserve"> 1.24563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"100.70194"</f>
        <v>100.70194</v>
      </c>
      <c r="F27" s="40"/>
      <c r="G27" s="44" t="str">
        <f>" 1.24615"</f>
        <v xml:space="preserve"> 1.24615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"100.74387"</f>
        <v>100.74387</v>
      </c>
      <c r="F28" s="40"/>
      <c r="G28" s="44" t="str">
        <f>" 1.24667"</f>
        <v xml:space="preserve"> 1.24667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"100.78581"</f>
        <v>100.78581</v>
      </c>
      <c r="F29" s="40"/>
      <c r="G29" s="44" t="str">
        <f>" 1.24719"</f>
        <v xml:space="preserve"> 1.24719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"100.82774"</f>
        <v>100.82774</v>
      </c>
      <c r="F30" s="40"/>
      <c r="G30" s="44" t="str">
        <f>" 1.24771"</f>
        <v xml:space="preserve"> 1.24771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"100.86968"</f>
        <v>100.86968</v>
      </c>
      <c r="F31" s="40"/>
      <c r="G31" s="44" t="str">
        <f>" 1.24822"</f>
        <v xml:space="preserve"> 1.24822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"100.91161"</f>
        <v>100.91161</v>
      </c>
      <c r="F32" s="40"/>
      <c r="G32" s="44" t="str">
        <f>" 1.24874"</f>
        <v xml:space="preserve"> 1.24874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"100.95355"</f>
        <v>100.95355</v>
      </c>
      <c r="F33" s="40"/>
      <c r="G33" s="44" t="str">
        <f>" 1.24926"</f>
        <v xml:space="preserve"> 1.24926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"100.99548"</f>
        <v>100.99548</v>
      </c>
      <c r="F34" s="40"/>
      <c r="G34" s="44" t="str">
        <f>" 1.24978"</f>
        <v xml:space="preserve"> 1.24978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"101.03742"</f>
        <v>101.03742</v>
      </c>
      <c r="F35" s="40"/>
      <c r="G35" s="44" t="str">
        <f>" 1.25030"</f>
        <v xml:space="preserve"> 1.25030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"101.07935"</f>
        <v>101.07935</v>
      </c>
      <c r="F36" s="40"/>
      <c r="G36" s="44" t="str">
        <f>" 1.25082"</f>
        <v xml:space="preserve"> 1.25082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"101.12129"</f>
        <v>101.12129</v>
      </c>
      <c r="F37" s="40"/>
      <c r="G37" s="44" t="str">
        <f>" 1.25134"</f>
        <v xml:space="preserve"> 1.25134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"101.16323"</f>
        <v>101.16323</v>
      </c>
      <c r="F38" s="40"/>
      <c r="G38" s="44" t="str">
        <f>" 1.25186"</f>
        <v xml:space="preserve"> 1.25186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"101.20516"</f>
        <v>101.20516</v>
      </c>
      <c r="F39" s="40"/>
      <c r="G39" s="44" t="str">
        <f>" 1.25238"</f>
        <v xml:space="preserve"> 1.25238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"101.24710"</f>
        <v>101.24710</v>
      </c>
      <c r="F40" s="40"/>
      <c r="G40" s="44" t="str">
        <f>" 1.25290"</f>
        <v xml:space="preserve"> 1.25290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"101.28903"</f>
        <v>101.28903</v>
      </c>
      <c r="F41" s="40"/>
      <c r="G41" s="44" t="str">
        <f>" 1.25341"</f>
        <v xml:space="preserve"> 1.25341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"101.33097"</f>
        <v>101.33097</v>
      </c>
      <c r="F42" s="40"/>
      <c r="G42" s="44" t="str">
        <f>" 1.25393"</f>
        <v xml:space="preserve"> 1.25393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"101.37290"</f>
        <v>101.37290</v>
      </c>
      <c r="F43" s="40"/>
      <c r="G43" s="44" t="str">
        <f>" 1.25445"</f>
        <v xml:space="preserve"> 1.25445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"101.41484"</f>
        <v>101.41484</v>
      </c>
      <c r="F44" s="40"/>
      <c r="G44" s="44" t="str">
        <f>" 1.25497"</f>
        <v xml:space="preserve"> 1.25497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"101.45677"</f>
        <v>101.45677</v>
      </c>
      <c r="F45" s="40"/>
      <c r="G45" s="44" t="str">
        <f>" 1.25549"</f>
        <v xml:space="preserve"> 1.25549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"101.49871"</f>
        <v>101.49871</v>
      </c>
      <c r="F46" s="40"/>
      <c r="G46" s="44" t="str">
        <f>" 1.25601"</f>
        <v xml:space="preserve"> 1.25601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"101.54065"</f>
        <v>101.54065</v>
      </c>
      <c r="F47" s="40"/>
      <c r="G47" s="44" t="str">
        <f>" 1.25653"</f>
        <v xml:space="preserve"> 1.25653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"101.58258"</f>
        <v>101.58258</v>
      </c>
      <c r="F48" s="40"/>
      <c r="G48" s="44" t="str">
        <f>" 1.25705"</f>
        <v xml:space="preserve"> 1.25705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"101.62452"</f>
        <v>101.62452</v>
      </c>
      <c r="F49" s="40"/>
      <c r="G49" s="44" t="str">
        <f>" 1.25757"</f>
        <v xml:space="preserve"> 1.25757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"101.66645"</f>
        <v>101.66645</v>
      </c>
      <c r="F50" s="40"/>
      <c r="G50" s="44" t="str">
        <f>" 1.25808"</f>
        <v xml:space="preserve"> 1.25808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"101.70839"</f>
        <v>101.70839</v>
      </c>
      <c r="F51" s="40"/>
      <c r="G51" s="44" t="str">
        <f>" 1.25860"</f>
        <v xml:space="preserve"> 1.25860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"101.75032"</f>
        <v>101.75032</v>
      </c>
      <c r="F52" s="40"/>
      <c r="G52" s="44" t="str">
        <f>" 1.25912"</f>
        <v xml:space="preserve"> 1.25912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"101.79226"</f>
        <v>101.79226</v>
      </c>
      <c r="F53" s="40"/>
      <c r="G53" s="44" t="str">
        <f>" 1.25964"</f>
        <v xml:space="preserve"> 1.25964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"101.83419"</f>
        <v>101.83419</v>
      </c>
      <c r="F54" s="40"/>
      <c r="G54" s="44" t="str">
        <f>" 1.26016"</f>
        <v xml:space="preserve"> 1.26016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"101.87613"</f>
        <v>101.87613</v>
      </c>
      <c r="F55" s="40"/>
      <c r="G55" s="44" t="str">
        <f>" 1.26068"</f>
        <v xml:space="preserve"> 1.26068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"101.91806"</f>
        <v>101.91806</v>
      </c>
      <c r="F56" s="39"/>
      <c r="G56" s="41" t="str">
        <f>" 1.26120"</f>
        <v xml:space="preserve"> 1.26120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2026-04-16T10:21:38Z</cp:lastPrinted>
  <dcterms:created xsi:type="dcterms:W3CDTF">2026-04-16T10:21:31Z</dcterms:created>
  <dcterms:modified xsi:type="dcterms:W3CDTF">2026-04-16T10:21:39Z</dcterms:modified>
</cp:coreProperties>
</file>