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1348FB18-CB52-483D-835C-FF24CB894B8F}" xr6:coauthVersionLast="47" xr6:coauthVersionMax="47" xr10:uidLastSave="{00000000-0000-0000-0000-000000000000}"/>
  <bookViews>
    <workbookView xWindow="-120" yWindow="-120" windowWidth="20730" windowHeight="11040" xr2:uid="{9726BF1A-7F37-47E4-8557-4454E4B9F9E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<sst xmlns="http://schemas.openxmlformats.org/spreadsheetml/2006/main" count="29" uniqueCount="25">
  <si>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IT0003745541 - BTP 2004/2035 TASSO FISSO 2.35%      INDICIZZATO                                                               </t>
  </si>
  <si>
    <t>Calcolo del Coefficiente di Indicizzazione relativo al mese di MAGGIO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</si>
  <si>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</si>
  <si>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1995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</si>
  <si>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1995</t>
    </r>
  </si>
  <si>
    <t>gg dal 1° m  - 1</t>
  </si>
  <si>
    <t>gg nel mese m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</si>
  <si>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1995</t>
    </r>
  </si>
  <si>
    <t>arrotondato 5 cfr</t>
  </si>
  <si>
    <t xml:space="preserve">LUGLIO   </t>
  </si>
  <si>
    <t xml:space="preserve">GIUGNO   </t>
  </si>
  <si>
    <t>riferimento</t>
  </si>
  <si>
    <t>IR d,m base 2010</t>
  </si>
  <si>
    <t xml:space="preserve">MAGGIO   </t>
  </si>
  <si>
    <t>IE m - 3</t>
  </si>
  <si>
    <t xml:space="preserve"> INDICE DEFINITIVO MARZO 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</si>
  <si>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</si>
  <si>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</si>
  <si>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</si>
  <si>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</si>
  <si>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</si>
  <si>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</si>
  <si>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16/04/2026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</si>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</sst>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355D4-4C01-4BBF-BCFA-B4781D9A4253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7</v>
      </c>
    </row>
    <row r="10" spans="1:7" ht="13.5" thickBot="1" x14ac:dyDescent="0.25">
      <c r="A10" s="11" t="s">
        <v>11</v>
      </c>
      <c r="B10" s="9" t="s">
        <v>10</v>
      </c>
      <c r="C10" s="9" t="s">
        <v>9</v>
      </c>
      <c r="D10" s="10"/>
      <c r="E10" s="10"/>
      <c r="F10" s="9"/>
      <c r="G10" s="8" t="s">
        <v>8</v>
      </c>
    </row>
    <row r="12" spans="1:7" x14ac:dyDescent="0.2">
      <c r="A12" s="12" t="str">
        <f>"15/09/04"</f>
        <v>15/09/04</v>
      </c>
      <c r="B12" s="14" t="str">
        <f>" 83.81"</f>
        <v xml:space="preserve"> 83.81</v>
      </c>
      <c r="C12" s="14" t="str">
        <f>" 83.81"</f>
        <v xml:space="preserve"> 83.81</v>
      </c>
      <c r="D12" s="14" t="str">
        <f>"14"</f>
        <v>14</v>
      </c>
      <c r="E12" s="14" t="str">
        <f>"30"</f>
        <v>30</v>
      </c>
      <c r="F12" s="14"/>
      <c r="G12" s="13" t="str">
        <f>" 83.81258"</f>
        <v xml:space="preserve"> 83.81258</v>
      </c>
    </row>
    <row r="13" spans="1:7" ht="13.5" thickBot="1" x14ac:dyDescent="0.25"/>
    <row r="14" spans="1:7" x14ac:dyDescent="0.2">
      <c r="F14" s="15"/>
      <c r="G14" s="6" t="s">
        <v>12</v>
      </c>
    </row>
    <row r="15" spans="1:7" ht="13.5" thickBot="1" x14ac:dyDescent="0.25">
      <c r="F15" s="17"/>
      <c r="G15" s="20" t="s">
        <v>8</v>
      </c>
    </row>
    <row r="17" spans="1:7" ht="13.5" thickBot="1" x14ac:dyDescent="0.25">
      <c r="F17" s="27"/>
      <c r="G17" s="28" t="str">
        <f>" 65.42310"</f>
        <v xml:space="preserve"> 65.42310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"100.66"</f>
        <v>100.66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"101.96"</f>
        <v>101.96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8</v>
      </c>
      <c r="F24" s="32"/>
      <c r="G24" s="38" t="s">
        <v>8</v>
      </c>
    </row>
    <row r="26" spans="1:7" x14ac:dyDescent="0.2">
      <c r="B26" s="40" t="str">
        <f>"01/05/2026"</f>
        <v>01/05/2026</v>
      </c>
      <c r="C26" s="40" t="str">
        <f>"0"</f>
        <v>0</v>
      </c>
      <c r="D26" s="40"/>
      <c r="E26" s="43" t="str">
        <f>"100.66000"</f>
        <v>100.66000</v>
      </c>
      <c r="F26" s="40"/>
      <c r="G26" s="44" t="str">
        <f>" 1.53860"</f>
        <v xml:space="preserve"> 1.53860</v>
      </c>
    </row>
    <row r="27" spans="1:7" x14ac:dyDescent="0.2">
      <c r="B27" s="40" t="str">
        <f>"02/05/2026"</f>
        <v>02/05/2026</v>
      </c>
      <c r="C27" s="40" t="str">
        <f>"1"</f>
        <v>1</v>
      </c>
      <c r="D27" s="40"/>
      <c r="E27" s="43" t="str">
        <f>"100.70194"</f>
        <v>100.70194</v>
      </c>
      <c r="F27" s="40"/>
      <c r="G27" s="44" t="str">
        <f>" 1.53924"</f>
        <v xml:space="preserve"> 1.53924</v>
      </c>
    </row>
    <row r="28" spans="1:7" x14ac:dyDescent="0.2">
      <c r="B28" s="40" t="str">
        <f>"03/05/2026"</f>
        <v>03/05/2026</v>
      </c>
      <c r="C28" s="40" t="str">
        <f>"2"</f>
        <v>2</v>
      </c>
      <c r="D28" s="40"/>
      <c r="E28" s="43" t="str">
        <f>"100.74387"</f>
        <v>100.74387</v>
      </c>
      <c r="F28" s="40"/>
      <c r="G28" s="44" t="str">
        <f>" 1.53988"</f>
        <v xml:space="preserve"> 1.53988</v>
      </c>
    </row>
    <row r="29" spans="1:7" x14ac:dyDescent="0.2">
      <c r="B29" s="40" t="str">
        <f>"04/05/2026"</f>
        <v>04/05/2026</v>
      </c>
      <c r="C29" s="40" t="str">
        <f>"3"</f>
        <v>3</v>
      </c>
      <c r="D29" s="40"/>
      <c r="E29" s="43" t="str">
        <f>"100.78581"</f>
        <v>100.78581</v>
      </c>
      <c r="F29" s="40"/>
      <c r="G29" s="44" t="str">
        <f>" 1.54052"</f>
        <v xml:space="preserve"> 1.54052</v>
      </c>
    </row>
    <row r="30" spans="1:7" x14ac:dyDescent="0.2">
      <c r="B30" s="40" t="str">
        <f>"05/05/2026"</f>
        <v>05/05/2026</v>
      </c>
      <c r="C30" s="40" t="str">
        <f>"4"</f>
        <v>4</v>
      </c>
      <c r="D30" s="40"/>
      <c r="E30" s="43" t="str">
        <f>"100.82774"</f>
        <v>100.82774</v>
      </c>
      <c r="F30" s="40"/>
      <c r="G30" s="44" t="str">
        <f>" 1.54116"</f>
        <v xml:space="preserve"> 1.54116</v>
      </c>
    </row>
    <row r="31" spans="1:7" x14ac:dyDescent="0.2">
      <c r="B31" s="40" t="str">
        <f>"06/05/2026"</f>
        <v>06/05/2026</v>
      </c>
      <c r="C31" s="40" t="str">
        <f>"5"</f>
        <v>5</v>
      </c>
      <c r="D31" s="40"/>
      <c r="E31" s="43" t="str">
        <f>"100.86968"</f>
        <v>100.86968</v>
      </c>
      <c r="F31" s="40"/>
      <c r="G31" s="44" t="str">
        <f>" 1.54181"</f>
        <v xml:space="preserve"> 1.54181</v>
      </c>
    </row>
    <row r="32" spans="1:7" x14ac:dyDescent="0.2">
      <c r="B32" s="40" t="str">
        <f>"07/05/2026"</f>
        <v>07/05/2026</v>
      </c>
      <c r="C32" s="40" t="str">
        <f>"6"</f>
        <v>6</v>
      </c>
      <c r="D32" s="40"/>
      <c r="E32" s="43" t="str">
        <f>"100.91161"</f>
        <v>100.91161</v>
      </c>
      <c r="F32" s="40"/>
      <c r="G32" s="44" t="str">
        <f>" 1.54245"</f>
        <v xml:space="preserve"> 1.54245</v>
      </c>
    </row>
    <row r="33" spans="2:7" x14ac:dyDescent="0.2">
      <c r="B33" s="40" t="str">
        <f>"08/05/2026"</f>
        <v>08/05/2026</v>
      </c>
      <c r="C33" s="40" t="str">
        <f>"7"</f>
        <v>7</v>
      </c>
      <c r="D33" s="40"/>
      <c r="E33" s="43" t="str">
        <f>"100.95355"</f>
        <v>100.95355</v>
      </c>
      <c r="F33" s="40"/>
      <c r="G33" s="44" t="str">
        <f>" 1.54309"</f>
        <v xml:space="preserve"> 1.54309</v>
      </c>
    </row>
    <row r="34" spans="2:7" x14ac:dyDescent="0.2">
      <c r="B34" s="40" t="str">
        <f>"09/05/2026"</f>
        <v>09/05/2026</v>
      </c>
      <c r="C34" s="40" t="str">
        <f>"8"</f>
        <v>8</v>
      </c>
      <c r="D34" s="40"/>
      <c r="E34" s="43" t="str">
        <f>"100.99548"</f>
        <v>100.99548</v>
      </c>
      <c r="F34" s="40"/>
      <c r="G34" s="44" t="str">
        <f>" 1.54373"</f>
        <v xml:space="preserve"> 1.54373</v>
      </c>
    </row>
    <row r="35" spans="2:7" x14ac:dyDescent="0.2">
      <c r="B35" s="40" t="str">
        <f>"10/05/2026"</f>
        <v>10/05/2026</v>
      </c>
      <c r="C35" s="40" t="str">
        <f>"9"</f>
        <v>9</v>
      </c>
      <c r="D35" s="40"/>
      <c r="E35" s="43" t="str">
        <f>"101.03742"</f>
        <v>101.03742</v>
      </c>
      <c r="F35" s="40"/>
      <c r="G35" s="44" t="str">
        <f>" 1.54437"</f>
        <v xml:space="preserve"> 1.54437</v>
      </c>
    </row>
    <row r="36" spans="2:7" x14ac:dyDescent="0.2">
      <c r="B36" s="40" t="str">
        <f>"11/05/2026"</f>
        <v>11/05/2026</v>
      </c>
      <c r="C36" s="40" t="str">
        <f>"10"</f>
        <v>10</v>
      </c>
      <c r="D36" s="40"/>
      <c r="E36" s="43" t="str">
        <f>"101.07935"</f>
        <v>101.07935</v>
      </c>
      <c r="F36" s="40"/>
      <c r="G36" s="44" t="str">
        <f>" 1.54501"</f>
        <v xml:space="preserve"> 1.54501</v>
      </c>
    </row>
    <row r="37" spans="2:7" x14ac:dyDescent="0.2">
      <c r="B37" s="40" t="str">
        <f>"12/05/2026"</f>
        <v>12/05/2026</v>
      </c>
      <c r="C37" s="40" t="str">
        <f>"11"</f>
        <v>11</v>
      </c>
      <c r="D37" s="40"/>
      <c r="E37" s="43" t="str">
        <f>"101.12129"</f>
        <v>101.12129</v>
      </c>
      <c r="F37" s="40"/>
      <c r="G37" s="44" t="str">
        <f>" 1.54565"</f>
        <v xml:space="preserve"> 1.54565</v>
      </c>
    </row>
    <row r="38" spans="2:7" x14ac:dyDescent="0.2">
      <c r="B38" s="40" t="str">
        <f>"13/05/2026"</f>
        <v>13/05/2026</v>
      </c>
      <c r="C38" s="40" t="str">
        <f>"12"</f>
        <v>12</v>
      </c>
      <c r="D38" s="40"/>
      <c r="E38" s="43" t="str">
        <f>"101.16323"</f>
        <v>101.16323</v>
      </c>
      <c r="F38" s="40"/>
      <c r="G38" s="44" t="str">
        <f>" 1.54629"</f>
        <v xml:space="preserve"> 1.54629</v>
      </c>
    </row>
    <row r="39" spans="2:7" x14ac:dyDescent="0.2">
      <c r="B39" s="40" t="str">
        <f>"14/05/2026"</f>
        <v>14/05/2026</v>
      </c>
      <c r="C39" s="40" t="str">
        <f>"13"</f>
        <v>13</v>
      </c>
      <c r="D39" s="40"/>
      <c r="E39" s="43" t="str">
        <f>"101.20516"</f>
        <v>101.20516</v>
      </c>
      <c r="F39" s="40"/>
      <c r="G39" s="44" t="str">
        <f>" 1.54693"</f>
        <v xml:space="preserve"> 1.54693</v>
      </c>
    </row>
    <row r="40" spans="2:7" x14ac:dyDescent="0.2">
      <c r="B40" s="40" t="str">
        <f>"15/05/2026"</f>
        <v>15/05/2026</v>
      </c>
      <c r="C40" s="40" t="str">
        <f>"14"</f>
        <v>14</v>
      </c>
      <c r="D40" s="40"/>
      <c r="E40" s="43" t="str">
        <f>"101.24710"</f>
        <v>101.24710</v>
      </c>
      <c r="F40" s="40"/>
      <c r="G40" s="44" t="str">
        <f>" 1.54757"</f>
        <v xml:space="preserve"> 1.54757</v>
      </c>
    </row>
    <row r="41" spans="2:7" x14ac:dyDescent="0.2">
      <c r="B41" s="40" t="str">
        <f>"16/05/2026"</f>
        <v>16/05/2026</v>
      </c>
      <c r="C41" s="40" t="str">
        <f>"15"</f>
        <v>15</v>
      </c>
      <c r="D41" s="40"/>
      <c r="E41" s="43" t="str">
        <f>"101.28903"</f>
        <v>101.28903</v>
      </c>
      <c r="F41" s="40"/>
      <c r="G41" s="44" t="str">
        <f>" 1.54822"</f>
        <v xml:space="preserve"> 1.54822</v>
      </c>
    </row>
    <row r="42" spans="2:7" x14ac:dyDescent="0.2">
      <c r="B42" s="40" t="str">
        <f>"17/05/2026"</f>
        <v>17/05/2026</v>
      </c>
      <c r="C42" s="40" t="str">
        <f>"16"</f>
        <v>16</v>
      </c>
      <c r="D42" s="40"/>
      <c r="E42" s="43" t="str">
        <f>"101.33097"</f>
        <v>101.33097</v>
      </c>
      <c r="F42" s="40"/>
      <c r="G42" s="44" t="str">
        <f>" 1.54886"</f>
        <v xml:space="preserve"> 1.54886</v>
      </c>
    </row>
    <row r="43" spans="2:7" x14ac:dyDescent="0.2">
      <c r="B43" s="40" t="str">
        <f>"18/05/2026"</f>
        <v>18/05/2026</v>
      </c>
      <c r="C43" s="40" t="str">
        <f>"17"</f>
        <v>17</v>
      </c>
      <c r="D43" s="40"/>
      <c r="E43" s="43" t="str">
        <f>"101.37290"</f>
        <v>101.37290</v>
      </c>
      <c r="F43" s="40"/>
      <c r="G43" s="44" t="str">
        <f>" 1.54950"</f>
        <v xml:space="preserve"> 1.54950</v>
      </c>
    </row>
    <row r="44" spans="2:7" x14ac:dyDescent="0.2">
      <c r="B44" s="40" t="str">
        <f>"19/05/2026"</f>
        <v>19/05/2026</v>
      </c>
      <c r="C44" s="40" t="str">
        <f>"18"</f>
        <v>18</v>
      </c>
      <c r="D44" s="40"/>
      <c r="E44" s="43" t="str">
        <f>"101.41484"</f>
        <v>101.41484</v>
      </c>
      <c r="F44" s="40"/>
      <c r="G44" s="44" t="str">
        <f>" 1.55014"</f>
        <v xml:space="preserve"> 1.55014</v>
      </c>
    </row>
    <row r="45" spans="2:7" x14ac:dyDescent="0.2">
      <c r="B45" s="40" t="str">
        <f>"20/05/2026"</f>
        <v>20/05/2026</v>
      </c>
      <c r="C45" s="40" t="str">
        <f>"19"</f>
        <v>19</v>
      </c>
      <c r="D45" s="40"/>
      <c r="E45" s="43" t="str">
        <f>"101.45677"</f>
        <v>101.45677</v>
      </c>
      <c r="F45" s="40"/>
      <c r="G45" s="44" t="str">
        <f>" 1.55078"</f>
        <v xml:space="preserve"> 1.55078</v>
      </c>
    </row>
    <row r="46" spans="2:7" x14ac:dyDescent="0.2">
      <c r="B46" s="40" t="str">
        <f>"21/05/2026"</f>
        <v>21/05/2026</v>
      </c>
      <c r="C46" s="40" t="str">
        <f>"20"</f>
        <v>20</v>
      </c>
      <c r="D46" s="40"/>
      <c r="E46" s="43" t="str">
        <f>"101.49871"</f>
        <v>101.49871</v>
      </c>
      <c r="F46" s="40"/>
      <c r="G46" s="44" t="str">
        <f>" 1.55142"</f>
        <v xml:space="preserve"> 1.55142</v>
      </c>
    </row>
    <row r="47" spans="2:7" x14ac:dyDescent="0.2">
      <c r="B47" s="40" t="str">
        <f>"22/05/2026"</f>
        <v>22/05/2026</v>
      </c>
      <c r="C47" s="40" t="str">
        <f>"21"</f>
        <v>21</v>
      </c>
      <c r="D47" s="40"/>
      <c r="E47" s="43" t="str">
        <f>"101.54065"</f>
        <v>101.54065</v>
      </c>
      <c r="F47" s="40"/>
      <c r="G47" s="44" t="str">
        <f>" 1.55206"</f>
        <v xml:space="preserve"> 1.55206</v>
      </c>
    </row>
    <row r="48" spans="2:7" x14ac:dyDescent="0.2">
      <c r="B48" s="40" t="str">
        <f>"23/05/2026"</f>
        <v>23/05/2026</v>
      </c>
      <c r="C48" s="40" t="str">
        <f>"22"</f>
        <v>22</v>
      </c>
      <c r="D48" s="40"/>
      <c r="E48" s="43" t="str">
        <f>"101.58258"</f>
        <v>101.58258</v>
      </c>
      <c r="F48" s="40"/>
      <c r="G48" s="44" t="str">
        <f>" 1.55270"</f>
        <v xml:space="preserve"> 1.55270</v>
      </c>
    </row>
    <row r="49" spans="1:7" x14ac:dyDescent="0.2">
      <c r="B49" s="40" t="str">
        <f>"24/05/2026"</f>
        <v>24/05/2026</v>
      </c>
      <c r="C49" s="40" t="str">
        <f>"23"</f>
        <v>23</v>
      </c>
      <c r="D49" s="40"/>
      <c r="E49" s="43" t="str">
        <f>"101.62452"</f>
        <v>101.62452</v>
      </c>
      <c r="F49" s="40"/>
      <c r="G49" s="44" t="str">
        <f>" 1.55334"</f>
        <v xml:space="preserve"> 1.55334</v>
      </c>
    </row>
    <row r="50" spans="1:7" x14ac:dyDescent="0.2">
      <c r="B50" s="40" t="str">
        <f>"25/05/2026"</f>
        <v>25/05/2026</v>
      </c>
      <c r="C50" s="40" t="str">
        <f>"24"</f>
        <v>24</v>
      </c>
      <c r="D50" s="40"/>
      <c r="E50" s="43" t="str">
        <f>"101.66645"</f>
        <v>101.66645</v>
      </c>
      <c r="F50" s="40"/>
      <c r="G50" s="44" t="str">
        <f>" 1.55398"</f>
        <v xml:space="preserve"> 1.55398</v>
      </c>
    </row>
    <row r="51" spans="1:7" x14ac:dyDescent="0.2">
      <c r="B51" s="40" t="str">
        <f>"26/05/2026"</f>
        <v>26/05/2026</v>
      </c>
      <c r="C51" s="40" t="str">
        <f>"25"</f>
        <v>25</v>
      </c>
      <c r="D51" s="40"/>
      <c r="E51" s="43" t="str">
        <f>"101.70839"</f>
        <v>101.70839</v>
      </c>
      <c r="F51" s="40"/>
      <c r="G51" s="44" t="str">
        <f>" 1.55463"</f>
        <v xml:space="preserve"> 1.55463</v>
      </c>
    </row>
    <row r="52" spans="1:7" x14ac:dyDescent="0.2">
      <c r="B52" s="40" t="str">
        <f>"27/05/2026"</f>
        <v>27/05/2026</v>
      </c>
      <c r="C52" s="40" t="str">
        <f>"26"</f>
        <v>26</v>
      </c>
      <c r="D52" s="40"/>
      <c r="E52" s="43" t="str">
        <f>"101.75032"</f>
        <v>101.75032</v>
      </c>
      <c r="F52" s="40"/>
      <c r="G52" s="44" t="str">
        <f>" 1.55527"</f>
        <v xml:space="preserve"> 1.55527</v>
      </c>
    </row>
    <row r="53" spans="1:7" x14ac:dyDescent="0.2">
      <c r="B53" s="40" t="str">
        <f>"28/05/2026"</f>
        <v>28/05/2026</v>
      </c>
      <c r="C53" s="40" t="str">
        <f>"27"</f>
        <v>27</v>
      </c>
      <c r="D53" s="40"/>
      <c r="E53" s="43" t="str">
        <f>"101.79226"</f>
        <v>101.79226</v>
      </c>
      <c r="F53" s="40"/>
      <c r="G53" s="44" t="str">
        <f>" 1.55591"</f>
        <v xml:space="preserve"> 1.55591</v>
      </c>
    </row>
    <row r="54" spans="1:7" x14ac:dyDescent="0.2">
      <c r="B54" s="40" t="str">
        <f>"29/05/2026"</f>
        <v>29/05/2026</v>
      </c>
      <c r="C54" s="40" t="str">
        <f>"28"</f>
        <v>28</v>
      </c>
      <c r="D54" s="40"/>
      <c r="E54" s="43" t="str">
        <f>"101.83419"</f>
        <v>101.83419</v>
      </c>
      <c r="F54" s="40"/>
      <c r="G54" s="44" t="str">
        <f>" 1.55655"</f>
        <v xml:space="preserve"> 1.55655</v>
      </c>
    </row>
    <row r="55" spans="1:7" x14ac:dyDescent="0.2">
      <c r="B55" s="40" t="str">
        <f>"30/05/2026"</f>
        <v>30/05/2026</v>
      </c>
      <c r="C55" s="40" t="str">
        <f>"29"</f>
        <v>29</v>
      </c>
      <c r="D55" s="40"/>
      <c r="E55" s="43" t="str">
        <f>"101.87613"</f>
        <v>101.87613</v>
      </c>
      <c r="F55" s="40"/>
      <c r="G55" s="44" t="str">
        <f>" 1.55719"</f>
        <v xml:space="preserve"> 1.55719</v>
      </c>
    </row>
    <row r="56" spans="1:7" x14ac:dyDescent="0.2">
      <c r="B56" s="39" t="str">
        <f>"31/05/2026"</f>
        <v>31/05/2026</v>
      </c>
      <c r="C56" s="39" t="str">
        <f>"30"</f>
        <v>30</v>
      </c>
      <c r="D56" s="39"/>
      <c r="E56" s="42" t="str">
        <f>"101.91806"</f>
        <v>101.91806</v>
      </c>
      <c r="F56" s="39"/>
      <c r="G56" s="41" t="str">
        <f>" 1.55783"</f>
        <v xml:space="preserve"> 1.55783</v>
      </c>
    </row>
    <row r="59" spans="1:7" ht="23.25" x14ac:dyDescent="0.35">
      <c r="A59" s="45" t="s">
        <v>22</v>
      </c>
      <c r="B59" s="46" t="s">
        <v>23</v>
      </c>
    </row>
    <row r="61" spans="1:7" ht="23.25" x14ac:dyDescent="0.35">
      <c r="A61" s="45" t="s">
        <v>22</v>
      </c>
      <c r="B61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2026-04-16T10:17:52Z</cp:lastPrinted>
  <dcterms:created xsi:type="dcterms:W3CDTF">2026-04-16T10:17:44Z</dcterms:created>
  <dcterms:modified xsi:type="dcterms:W3CDTF">2026-04-16T10:17:53Z</dcterms:modified>
</cp:coreProperties>
</file>