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D5D831E-820E-43FB-B2F9-0F26BEDB5579}" xr6:coauthVersionLast="47" xr6:coauthVersionMax="47" xr10:uidLastSave="{00000000-0000-0000-0000-000000000000}"/>
  <bookViews>
    <workbookView xWindow="-120" yWindow="-120" windowWidth="20730" windowHeight="11040" xr2:uid="{6AC75FB5-74E3-4E8D-A84F-09C625D690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<sst xmlns="http://schemas.openxmlformats.org/spreadsheetml/2006/main" count="29" uniqueCount="24">
  <si>
    <t xml:space="preserve">FR0011982776 - REPUBBLICA FRANCESE OAT I 0.7% 25.07.2030                                                        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</si>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</sst>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5A5EB-6643-48B0-A765-C4EF3797A48B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"25/07/13"</f>
        <v>25/07/13</v>
      </c>
      <c r="B12" s="14" t="str">
        <f>" 99.91"</f>
        <v xml:space="preserve"> 99.91</v>
      </c>
      <c r="C12" s="14" t="str">
        <f>" 99.91"</f>
        <v xml:space="preserve"> 99.91</v>
      </c>
      <c r="D12" s="14" t="str">
        <f>"24"</f>
        <v>24</v>
      </c>
      <c r="E12" s="14" t="str">
        <f>"31"</f>
        <v>31</v>
      </c>
      <c r="F12" s="14"/>
      <c r="G12" s="13" t="str">
        <f>" 99.91466"</f>
        <v xml:space="preserve"> 99.91466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77.99219"</f>
        <v xml:space="preserve"> 77.99219</v>
      </c>
    </row>
    <row r="18" spans="1:7" ht="14.25" thickTop="1" thickBot="1" x14ac:dyDescent="0.25">
      <c r="A18" s="22" t="s">
        <v>10</v>
      </c>
      <c r="B18" s="24" t="s">
        <v>13</v>
      </c>
      <c r="C18" s="25" t="str">
        <f>"100.66"</f>
        <v>100.66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15</v>
      </c>
      <c r="C19" s="34" t="str">
        <f>"101.96"</f>
        <v>101.96</v>
      </c>
      <c r="D19" t="s">
        <v>14</v>
      </c>
      <c r="G19" s="18"/>
    </row>
    <row r="20" spans="1:7" ht="14.25" thickTop="1" thickBot="1" x14ac:dyDescent="0.25">
      <c r="A20" s="16"/>
      <c r="B20" s="32" t="s">
        <v>16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20</v>
      </c>
      <c r="C23" s="23" t="s">
        <v>19</v>
      </c>
      <c r="D23" s="23"/>
      <c r="E23" s="36" t="s">
        <v>18</v>
      </c>
      <c r="F23" s="23"/>
      <c r="G23" s="35" t="s">
        <v>17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"100.66000"</f>
        <v>100.66000</v>
      </c>
      <c r="F26" s="40"/>
      <c r="G26" s="44" t="str">
        <f>" 1.29064"</f>
        <v xml:space="preserve"> 1.29064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"100.70194"</f>
        <v>100.70194</v>
      </c>
      <c r="F27" s="40"/>
      <c r="G27" s="44" t="str">
        <f>" 1.29118"</f>
        <v xml:space="preserve"> 1.29118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"100.74387"</f>
        <v>100.74387</v>
      </c>
      <c r="F28" s="40"/>
      <c r="G28" s="44" t="str">
        <f>" 1.29172"</f>
        <v xml:space="preserve"> 1.29172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"100.78581"</f>
        <v>100.78581</v>
      </c>
      <c r="F29" s="40"/>
      <c r="G29" s="44" t="str">
        <f>" 1.29226"</f>
        <v xml:space="preserve"> 1.29226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"100.82774"</f>
        <v>100.82774</v>
      </c>
      <c r="F30" s="40"/>
      <c r="G30" s="44" t="str">
        <f>" 1.29279"</f>
        <v xml:space="preserve"> 1.29279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"100.86968"</f>
        <v>100.86968</v>
      </c>
      <c r="F31" s="40"/>
      <c r="G31" s="44" t="str">
        <f>" 1.29333"</f>
        <v xml:space="preserve"> 1.29333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"100.91161"</f>
        <v>100.91161</v>
      </c>
      <c r="F32" s="40"/>
      <c r="G32" s="44" t="str">
        <f>" 1.29387"</f>
        <v xml:space="preserve"> 1.29387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"100.95355"</f>
        <v>100.95355</v>
      </c>
      <c r="F33" s="40"/>
      <c r="G33" s="44" t="str">
        <f>" 1.29441"</f>
        <v xml:space="preserve"> 1.29441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"100.99548"</f>
        <v>100.99548</v>
      </c>
      <c r="F34" s="40"/>
      <c r="G34" s="44" t="str">
        <f>" 1.29494"</f>
        <v xml:space="preserve"> 1.29494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"101.03742"</f>
        <v>101.03742</v>
      </c>
      <c r="F35" s="40"/>
      <c r="G35" s="44" t="str">
        <f>" 1.29548"</f>
        <v xml:space="preserve"> 1.29548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"101.07935"</f>
        <v>101.07935</v>
      </c>
      <c r="F36" s="40"/>
      <c r="G36" s="44" t="str">
        <f>" 1.29602"</f>
        <v xml:space="preserve"> 1.29602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"101.12129"</f>
        <v>101.12129</v>
      </c>
      <c r="F37" s="40"/>
      <c r="G37" s="44" t="str">
        <f>" 1.29656"</f>
        <v xml:space="preserve"> 1.29656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"101.16323"</f>
        <v>101.16323</v>
      </c>
      <c r="F38" s="40"/>
      <c r="G38" s="44" t="str">
        <f>" 1.29709"</f>
        <v xml:space="preserve"> 1.29709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"101.20516"</f>
        <v>101.20516</v>
      </c>
      <c r="F39" s="40"/>
      <c r="G39" s="44" t="str">
        <f>" 1.29763"</f>
        <v xml:space="preserve"> 1.29763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"101.24710"</f>
        <v>101.24710</v>
      </c>
      <c r="F40" s="40"/>
      <c r="G40" s="44" t="str">
        <f>" 1.29817"</f>
        <v xml:space="preserve"> 1.29817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"101.28903"</f>
        <v>101.28903</v>
      </c>
      <c r="F41" s="40"/>
      <c r="G41" s="44" t="str">
        <f>" 1.29871"</f>
        <v xml:space="preserve"> 1.29871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"101.33097"</f>
        <v>101.33097</v>
      </c>
      <c r="F42" s="40"/>
      <c r="G42" s="44" t="str">
        <f>" 1.29925"</f>
        <v xml:space="preserve"> 1.29925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"101.37290"</f>
        <v>101.37290</v>
      </c>
      <c r="F43" s="40"/>
      <c r="G43" s="44" t="str">
        <f>" 1.29978"</f>
        <v xml:space="preserve"> 1.29978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"101.41484"</f>
        <v>101.41484</v>
      </c>
      <c r="F44" s="40"/>
      <c r="G44" s="44" t="str">
        <f>" 1.30032"</f>
        <v xml:space="preserve"> 1.30032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"101.45677"</f>
        <v>101.45677</v>
      </c>
      <c r="F45" s="40"/>
      <c r="G45" s="44" t="str">
        <f>" 1.30086"</f>
        <v xml:space="preserve"> 1.30086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"101.49871"</f>
        <v>101.49871</v>
      </c>
      <c r="F46" s="40"/>
      <c r="G46" s="44" t="str">
        <f>" 1.30140"</f>
        <v xml:space="preserve"> 1.30140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"101.54065"</f>
        <v>101.54065</v>
      </c>
      <c r="F47" s="40"/>
      <c r="G47" s="44" t="str">
        <f>" 1.30193"</f>
        <v xml:space="preserve"> 1.30193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"101.58258"</f>
        <v>101.58258</v>
      </c>
      <c r="F48" s="40"/>
      <c r="G48" s="44" t="str">
        <f>" 1.30247"</f>
        <v xml:space="preserve"> 1.30247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"101.62452"</f>
        <v>101.62452</v>
      </c>
      <c r="F49" s="40"/>
      <c r="G49" s="44" t="str">
        <f>" 1.30301"</f>
        <v xml:space="preserve"> 1.30301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"101.66645"</f>
        <v>101.66645</v>
      </c>
      <c r="F50" s="40"/>
      <c r="G50" s="44" t="str">
        <f>" 1.30355"</f>
        <v xml:space="preserve"> 1.30355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"101.70839"</f>
        <v>101.70839</v>
      </c>
      <c r="F51" s="40"/>
      <c r="G51" s="44" t="str">
        <f>" 1.30408"</f>
        <v xml:space="preserve"> 1.30408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"101.75032"</f>
        <v>101.75032</v>
      </c>
      <c r="F52" s="40"/>
      <c r="G52" s="44" t="str">
        <f>" 1.30462"</f>
        <v xml:space="preserve"> 1.30462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"101.79226"</f>
        <v>101.79226</v>
      </c>
      <c r="F53" s="40"/>
      <c r="G53" s="44" t="str">
        <f>" 1.30516"</f>
        <v xml:space="preserve"> 1.30516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"101.83419"</f>
        <v>101.83419</v>
      </c>
      <c r="F54" s="40"/>
      <c r="G54" s="44" t="str">
        <f>" 1.30570"</f>
        <v xml:space="preserve"> 1.30570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"101.87613"</f>
        <v>101.87613</v>
      </c>
      <c r="F55" s="40"/>
      <c r="G55" s="44" t="str">
        <f>" 1.30624"</f>
        <v xml:space="preserve"> 1.30624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"101.91806"</f>
        <v>101.91806</v>
      </c>
      <c r="F56" s="39"/>
      <c r="G56" s="41" t="str">
        <f>" 1.30677"</f>
        <v xml:space="preserve"> 1.30677</v>
      </c>
    </row>
    <row r="59" spans="1:7" ht="23.25" x14ac:dyDescent="0.35">
      <c r="A59" s="45" t="s">
        <v>21</v>
      </c>
      <c r="B59" s="46" t="s">
        <v>22</v>
      </c>
    </row>
    <row r="61" spans="1:7" ht="23.25" x14ac:dyDescent="0.35">
      <c r="A61" s="45" t="s">
        <v>21</v>
      </c>
      <c r="B61" s="46" t="s">
        <v>23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2026-04-16T10:19:04Z</cp:lastPrinted>
  <dcterms:created xsi:type="dcterms:W3CDTF">2026-04-16T10:18:56Z</dcterms:created>
  <dcterms:modified xsi:type="dcterms:W3CDTF">2026-04-16T10:19:05Z</dcterms:modified>
</cp:coreProperties>
</file>